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23"/>
  <workbookPr autoCompressPictures="0"/>
  <mc:AlternateContent xmlns:mc="http://schemas.openxmlformats.org/markup-compatibility/2006">
    <mc:Choice Requires="x15">
      <x15ac:absPath xmlns:x15ac="http://schemas.microsoft.com/office/spreadsheetml/2010/11/ac" url="/Users/lanaceric/Desktop/Stranke/OŠ Dornava/Objava_OŠ Dornava/"/>
    </mc:Choice>
  </mc:AlternateContent>
  <xr:revisionPtr revIDLastSave="0" documentId="10_ncr:8100000_{7F7EE3A7-0512-AF4F-BF61-DFC464711841}" xr6:coauthVersionLast="33" xr6:coauthVersionMax="33" xr10:uidLastSave="{00000000-0000-0000-0000-000000000000}"/>
  <bookViews>
    <workbookView xWindow="0" yWindow="0" windowWidth="38400" windowHeight="21600" tabRatio="500" activeTab="4" xr2:uid="{00000000-000D-0000-FFFF-FFFF00000000}"/>
  </bookViews>
  <sheets>
    <sheet name="Mleko" sheetId="7" r:id="rId1"/>
    <sheet name="Ostalo prehrambeno blago" sheetId="12" r:id="rId2"/>
    <sheet name="Dietna živila" sheetId="11" r:id="rId3"/>
    <sheet name="Žita" sheetId="14" r:id="rId4"/>
    <sheet name="Konzervirano" sheetId="16" r:id="rId5"/>
  </sheets>
  <definedNames>
    <definedName name="_xlnm._FilterDatabase" localSheetId="2" hidden="1">'Dietna živila'!$A$18:$L$70</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A39" i="11" l="1"/>
  <c r="A40" i="11"/>
  <c r="A41" i="11"/>
  <c r="A42" i="1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15" i="16" l="1"/>
  <c r="A16" i="16" s="1"/>
  <c r="A17" i="16" s="1"/>
  <c r="A18" i="16" s="1"/>
  <c r="A19" i="16" s="1"/>
  <c r="A20" i="16" s="1"/>
  <c r="A21" i="16" s="1"/>
  <c r="A22" i="16" s="1"/>
  <c r="A23" i="16" s="1"/>
  <c r="A24" i="16" s="1"/>
  <c r="A25" i="16" s="1"/>
  <c r="A26" i="16" s="1"/>
  <c r="A27" i="16" s="1"/>
  <c r="A28" i="16" s="1"/>
  <c r="A29" i="16" s="1"/>
  <c r="A30" i="16" s="1"/>
  <c r="A31" i="16" s="1"/>
  <c r="A32" i="16" s="1"/>
  <c r="A33" i="16" s="1"/>
  <c r="A16" i="14"/>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15" i="12"/>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A110" i="12" s="1"/>
  <c r="A111" i="12" s="1"/>
  <c r="A112" i="12" s="1"/>
  <c r="A113" i="12" s="1"/>
  <c r="A114"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45" i="12" s="1"/>
  <c r="A17" i="7"/>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16" i="7"/>
  <c r="A54" i="14" l="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20" i="11" l="1"/>
  <c r="A21" i="11" s="1"/>
  <c r="A22" i="11" s="1"/>
  <c r="A23" i="11" s="1"/>
  <c r="A24" i="11" s="1"/>
  <c r="A25" i="11" s="1"/>
  <c r="A26" i="11" s="1"/>
  <c r="A27" i="11" s="1"/>
  <c r="A28" i="11" s="1"/>
  <c r="A29" i="11" s="1"/>
  <c r="A30" i="11" s="1"/>
  <c r="A31" i="11" s="1"/>
  <c r="A32" i="11" s="1"/>
  <c r="A33" i="11" s="1"/>
  <c r="A34" i="11" s="1"/>
  <c r="A35" i="11" s="1"/>
  <c r="A36" i="11" s="1"/>
  <c r="A37" i="11" s="1"/>
  <c r="A38" i="11" s="1"/>
</calcChain>
</file>

<file path=xl/sharedStrings.xml><?xml version="1.0" encoding="utf-8"?>
<sst xmlns="http://schemas.openxmlformats.org/spreadsheetml/2006/main" count="790" uniqueCount="363">
  <si>
    <t>Zap. št.</t>
  </si>
  <si>
    <t>ARTIKEL</t>
  </si>
  <si>
    <t>EM</t>
  </si>
  <si>
    <t>Okvirna letna količina</t>
  </si>
  <si>
    <t>CENA/EM brez DDV</t>
  </si>
  <si>
    <t>kg</t>
  </si>
  <si>
    <t>opombe: - cene za vse artikle morajo biti izračunane na zahtevano mersko enoto</t>
  </si>
  <si>
    <t xml:space="preserve">              - v obrazec predračuna ni dovoljeno vnašati količinskih ali drugih sprememb</t>
  </si>
  <si>
    <t>Datum:</t>
  </si>
  <si>
    <t>Žig in podpis ponudnika</t>
  </si>
  <si>
    <t>Ponudbena cena v EUR skupaj:</t>
  </si>
  <si>
    <t>DDV</t>
  </si>
  <si>
    <t>CENA/EM z DDV</t>
  </si>
  <si>
    <t>CENA z DDV skupaj</t>
  </si>
  <si>
    <t>OBRAZEC-2</t>
  </si>
  <si>
    <t>PREDRAČUN št.</t>
  </si>
  <si>
    <t>PONUDNIK:</t>
  </si>
  <si>
    <t>Ponujeno pakiranje</t>
  </si>
  <si>
    <t>CENA brez DDV na ponujeno pakiranje</t>
  </si>
  <si>
    <t>kom</t>
  </si>
  <si>
    <t>l</t>
  </si>
  <si>
    <t xml:space="preserve">kom </t>
  </si>
  <si>
    <t>* ali podobne kvalitete</t>
  </si>
  <si>
    <t>Naročnik:</t>
  </si>
  <si>
    <t xml:space="preserve">   - DOSTAVA BLAGA 1x NA TEDEN</t>
  </si>
  <si>
    <t xml:space="preserve">   - DOSTAVA BLAGA 1X NA TEDEN</t>
  </si>
  <si>
    <t>Trgovsko ime živila oz. naziv izdelka</t>
  </si>
  <si>
    <t>Oznaka kakovosti</t>
  </si>
  <si>
    <t>artikla, na katerega se nanaša.</t>
  </si>
  <si>
    <t>V kolikor v navajate živilo iz sheme kakovosti,  je potrebno priložiti ustrezno dokazilo -  certifikat. Na dokazilo je potrebno zabeležiti zaporedno številko</t>
  </si>
  <si>
    <t>V kolikor navajate živilo iz sheme kakovosti,  je potrebno priložiti ustrezno dokazilo -  certifikat. Na dokazilo je potrebno zabeležiti zaporedno številko</t>
  </si>
  <si>
    <t>Število ponujenih živil iz shem kakovosti</t>
  </si>
  <si>
    <t>MLEKO pasterizirano, homogenizirano, z najmanj 3,5 %m.m., polnjeno min 10 l</t>
  </si>
  <si>
    <t>MLEKO pasterizirano, homogenizirano, z najmanj 3,5 % mlečne maščobe, polnjeno v TP 1 l</t>
  </si>
  <si>
    <t>MLEKO sterilizirano in homogenizirano, polno z najmanj 3,5 % mlečne maščobe, polnjeno v TP 1 l</t>
  </si>
  <si>
    <t>MLEKO napitek, kratkotrajno sterilizirano, homogenizirano, z najmanj 3,5 % mlečne maščobe, polnjeno v TP 0,2 l, priložena slamica</t>
  </si>
  <si>
    <t>MLEKO napitek ČOKOLADNO, kratkotrajna sterilizirana, homogenizirana mlečna pijača, z od 0,5 % do 3,5 % mlečne maščobe, z dodatkom sladkorja, čokolade in kakava, polnjen v TP 0,2 l, priložena slamica</t>
  </si>
  <si>
    <t>SMETANA SLADKA za kuhanje, z od 20 do 40 % mlečne maščobe, polnjena v TP 0,5 l</t>
  </si>
  <si>
    <t>KISLA SMETANA izdelana s fermentiranjem pastrizirane homogenizirane smetane, z 20 % do 35 % mlečne maščobe, polnjena v PS lonček 1000 g</t>
  </si>
  <si>
    <t>SKUTA sveža, z 10 % mlečne maščobe v suhi snovi, polnjena v PS lonček 500 g</t>
  </si>
  <si>
    <t>SKUTA sveža, tričetrtmastna, z 35 % - 40 % mlečne maščobe v suhi snovi, polnjena v PS lonček 500 g</t>
  </si>
  <si>
    <t>SKUTA sveža, z 10 % mlečne maščobe v suhi snovi, polnjena v vedro 1 kg</t>
  </si>
  <si>
    <t>SUROVO MASLO I. kvalitete oz. I. vrste, iz visoko pasterizirane smetane, z najmanj 82 % mlečne maščobe, zavitek 250 g</t>
  </si>
  <si>
    <t>JOGURTOVO MASLO I. kvalitete oz. I. vrste, iz visoko pasterizirane smetane, z dodatkom jogurta in z najmanj 42 %mlečne maščobe, zavitek ali PS lonček 150 g</t>
  </si>
  <si>
    <t>NAMAZ SIRNI, pakirano 3 kg</t>
  </si>
  <si>
    <t>KREMNO MASLO, pakiranje 150 g</t>
  </si>
  <si>
    <t>SUROVO MASLO, pakiranje 20 g</t>
  </si>
  <si>
    <t>TOPLJENI SIR ZA MAZANJE, brez konzervansov, pakirano 140 g (8x17,5)</t>
  </si>
  <si>
    <t>TOPLJENI SIR V LISTIČIH, brez konzervansov, 150 g</t>
  </si>
  <si>
    <t>JOGURT NAVADNI čvrsti, iz pasteriziranega, homogeniziranega mleka, od 3,2 % do 3,5 % mlečne maščobe, polnjen v PS lonček 180 g</t>
  </si>
  <si>
    <t>JOGURT NAVADNI čvrsti, iz pasteriziranega, homogeniziranega mleka, od 1,3 % do 1,6 % mlečne maščobe, polnjen v PS lonček 180 g</t>
  </si>
  <si>
    <t>SIR poltrdi mastni z minimalno 50 % suhe snovi, 45 % mlečne maščobe v suhi snovi (tip Gauda, Edamec, Ementalec ali enakovredno)</t>
  </si>
  <si>
    <t>SIR poltrdi mastni z minimalno 50 % suhe snovi, 45 % mlečne maščobe v suhi snovi (tip Gauda, Edamec, Ementalec ali enakovredno), rezano na rezine</t>
  </si>
  <si>
    <t>SIR Mozzarella iz pasteriziranega mleka, pakiranje 250 g</t>
  </si>
  <si>
    <t>SIR Feta - beli sir v slanici, pakiranje 500 g</t>
  </si>
  <si>
    <t>MLEČNI SLADOLED razni okusi iz pasteriziranih ali steriliziranih sestavin mleka, polnjen v PVC banjico 2000 ml</t>
  </si>
  <si>
    <t>MLEKO z 1,5 % mlečne maščobe, brez laktoze, polnjenio v TP/1l</t>
  </si>
  <si>
    <t>MLEKO Posneto  z 0,5 % mlečne maščobe, polnjeno v TP/1 l</t>
  </si>
  <si>
    <t>SIR BREZ LAKTOZE, pakirano do 330g</t>
  </si>
  <si>
    <t xml:space="preserve">JOGUTR sadni-različni okusu tekoč brez laktozei, 1,6 m.m., pakirano v TT 500 g </t>
  </si>
  <si>
    <t xml:space="preserve">JOGUTR navadni tekoč brez laktoze, 1,6 m.m., pakirano v TT 500 g </t>
  </si>
  <si>
    <t>MLEKO NAPITEK z okusom vanilije UHT mlečni napitek narejen iz mleka z 0,5 % m. m. z okusom vanilije, polnjeno v TP / 1 l</t>
  </si>
  <si>
    <t>SLADKOR kristalni, pakirano po 1 kg</t>
  </si>
  <si>
    <t>SLADKOR mleti, pakirano po  500 g</t>
  </si>
  <si>
    <t>SLADKOR rjavi trsni, pakirano po 500 g</t>
  </si>
  <si>
    <t>SLADKOR vanilin, pakiran po 10 g</t>
  </si>
  <si>
    <t>KIS jabolčni 1/1</t>
  </si>
  <si>
    <t>SOL drobno mleta morska, jodirana, pakirana po 1 kg</t>
  </si>
  <si>
    <t>OLJE RASTLINSKO  refinirano pakirano 2 l</t>
  </si>
  <si>
    <t>OLJE REPIČNO , pakirano v PVC embalažo 1l</t>
  </si>
  <si>
    <t>OLJČNO DEVIŠKO OLJE, pridobljeno izključno iz plodu oljke po ustreznem tehnološkem postopku, ustreza pogojem, ki jih določa pravilnik za navano deviško oljčno olje in ustreza pogojem, ki so nujni za razvrščanje in ugotavljanje kakovosti in pristnosti  izdelka,  ne  sme  vsebovati  aditivov  in  konzervansov, pakirano embalažo 1l</t>
  </si>
  <si>
    <t>MARGARINA  namizna,  vsebuje  manj   kot  80   %  skupnih maščob, konzervansi niso dovoljeni, pakirana v PVC embalažo 250 g</t>
  </si>
  <si>
    <t>MARGARINA za peko, vsebuje manj kot 80 % skupnih maščob,konzervansi niso dovoljeni, kosi pakirani v folijo 250 g</t>
  </si>
  <si>
    <t>KAVA MLETA , 100% mešanica kav kvalitete BARcaffe, pakirano po 200 g</t>
  </si>
  <si>
    <t>KAKAV prah sladki z najmanj 25 % kakavovega masla ali praha (računano na suho snov), v granulah, pakiran po 800 g (Benquick)</t>
  </si>
  <si>
    <t>KAKAV prah grenki z najmanj 20 % kakavovega masla ali praha (računano na suho snov), pakiran po 1000 g</t>
  </si>
  <si>
    <t>ČOKOLADA v prahu sladka z najmanj 25 % kakavovega masla ali praha (računano na suho snov), pakirana po 1000 g</t>
  </si>
  <si>
    <t>KAKAV v prahu - KRAŠ pakirano 100 g</t>
  </si>
  <si>
    <t>ČOKOLADA jedilna, pakirana po 1000 g</t>
  </si>
  <si>
    <t>ČOKOLADNI NAMAZ z lešniki sestavljen iz mleka, čokolade in lešnikov z minimalno dodanega sladkorja, pakirano po 750 g (Nutella ali enakovredno tudi Evrocredm)</t>
  </si>
  <si>
    <t>MED porcijski 20 g</t>
  </si>
  <si>
    <t>MARMELADA porcijska 20 g, različni okusi</t>
  </si>
  <si>
    <t>KOKOSOVA MOKA, pakirana po 500 g</t>
  </si>
  <si>
    <t>MAK mleti, pakiran po 200 g</t>
  </si>
  <si>
    <t>BAZILIKA zdrobljena, pakirano v plastenko, teža 400 g</t>
  </si>
  <si>
    <t>ROŽMARIN sušen, rezani, pakirano v plastenko, teža 382 g</t>
  </si>
  <si>
    <t>TIMIJAN zdrobljen, sušeni pakirano v plastenko, teža 400 g</t>
  </si>
  <si>
    <t>MEŠANICA  ZELIŠČ  ZA  SOLATO   posušena,  pakirano  v plastenko, teža 324 g</t>
  </si>
  <si>
    <t>PEHTRAN zdrobljeni, pakirano v plastenko, teža 133 g</t>
  </si>
  <si>
    <t>LOVOR list, pakirano v plastenko, teža 75 g</t>
  </si>
  <si>
    <t>POPER črni celi, pakirano v vrečko 100 g</t>
  </si>
  <si>
    <t>POPER črni mleti, pakirano v plastenko, teža 533 g</t>
  </si>
  <si>
    <t>JUHA GOBOVA KONCENTRAT Knorr, pakirano 1 kg</t>
  </si>
  <si>
    <t>LIMONINA LUPINICA narezana, pakirano v stekleničko, teža 50 g</t>
  </si>
  <si>
    <t>ŠKROB koruzni jedilni, pakirano po 200 g</t>
  </si>
  <si>
    <t>ČAJ  planinski,  pakiran  v  filter  vrečke,  vezane  v  verigo  (npr. 40x25 g = 1000 g)</t>
  </si>
  <si>
    <t>ČAJ  kamilica,  pakiran  v  filter  vrečke,  vezane  v  verigo  (npr. 20x20 g = 400 g)</t>
  </si>
  <si>
    <t>ČAJ otroški, pakiran v filter vrečke, vezane v verigo (npr. 40x25 g = 1000 g)</t>
  </si>
  <si>
    <t>ČAJ bezeg, pakiran v filter vrečke, vezane v verigo (npr. 40x25 g = 1000 g)</t>
  </si>
  <si>
    <t>ČAJ lipa, pakiran v filter vrečke, vezane v verigo (npr. 40x25 g = 1000 g)</t>
  </si>
  <si>
    <t>ČAJ šipek, pakiran v filter vrečke, vezane v verigo (npr. 40x25 g = 1000 g)</t>
  </si>
  <si>
    <t>ČAJ malina, pakiran v filter vrečke, vezane v verigo (npr. 40x25 g = 1000 g)</t>
  </si>
  <si>
    <t>ČAJ gozdni sadeži, pakiran v filter vrečke, vezane v verigo (npr. 40x25 g = 1000 g)</t>
  </si>
  <si>
    <t>ČAJ jagoda, pakiran v filter vrečke, vezane v verigo (npr. 40x25 g = 1000 g)</t>
  </si>
  <si>
    <t>ČAJ  borovnica,  pakiran v filter vrečke,  vezane v verigo (npr. 40x25 g = 1000 g)</t>
  </si>
  <si>
    <t>ČAJ  divja češnja  pakiran v filter vrečke,  vezane v verigo (npr. 40x25 g = 1000 g)</t>
  </si>
  <si>
    <t>BIO ČAJ otroški, pakiran v filter vrečke, vezane v verigo (npr. 20x20 g = 400 g)</t>
  </si>
  <si>
    <t>BIO ČAJ planinski, pakiran v filter vrečke, vezane v verigo (npr. 20x20 g = 400 g)</t>
  </si>
  <si>
    <t>KVINOJA pakirana po 400g</t>
  </si>
  <si>
    <t>KVAS sveži, pakirano po 40 g</t>
  </si>
  <si>
    <t>ŽITNA PLOŠŽOCA FRUTABELA classic 30 g</t>
  </si>
  <si>
    <t>FIŽOL ZRNJE vseh sort, nepoškodovan, zdrav in čist, svežega videza, brez open, razred ekstra, značilna oblika, razvitost in obarvanost za sorto ali tip sorte;biti mora čvrst in gladek; naj bo pakiran v čisti embalaži, ki ščiti pred zunanjimi vplivi in preprečuje nastanek poškodb</t>
  </si>
  <si>
    <t>LEČA RDEČA vseh sort, nepoškodovana, zdrava in čista, svežega videza, brez open, razred ekstra; naj bo pakirana v čisti embalaži, ki ščiti pred zunanjimi vplivi in preprečuje nastanek poškodb</t>
  </si>
  <si>
    <t>ČIČERIKA vseh sort, nepoškodovana, zdrava in čista, svežega videza, brez open, razred ekstra; naj bo pakirana v čisti embalaži, ki ščiti pred zunanjimi vplivi in preprečuje nastanek poškodb</t>
  </si>
  <si>
    <t>ROZINE suho jagodasto sadje, razred I. cele, čvrste; med 13 % in 31 % vlage, pakirane v ustrezni embalaži, ki zagotavlja popolno ohranitev kakovosti - PVC vrečke po 0,5 kg ali prosto pakirane</t>
  </si>
  <si>
    <t>JABOLKA suhi krhlji razred I., narezani na rezine, neolupljeni, izdelani iz zrelega sadja, ne smejo biti presušeni (zažgani), brez konzervansov, pakirani v ustrezni embalaži,  ki  zagotavlja popolno ohranitev kakovosti - PVC vrečke po 0,5 kg do 1 kg ali prosto pakirane</t>
  </si>
  <si>
    <t>MARELICE suhe brez koščic nežveplane, razred I., cele ali razpolovljene, sušene iz zrelih sadežev, vsebonost vlage do 22 %, brez konzervansov, pakirani v ustrezni embalaži, ki zagotavlja popolno ohranitev kakovosti - PVC vrečke po 0,5 kg do 1 kg ali prosto pakirane</t>
  </si>
  <si>
    <t>OREHOVA JEDRCA I. kakovost, pakirani v ustrezni embalaži, ki zagotavlja popolno ohranitev kakovosti - PVC vrečke po 0,5 kg do 1 kg ali prosto pakirane</t>
  </si>
  <si>
    <t>LEŠNIKI očiščeni, razred I., pakirani v ustrezni embalaži,  ki zagotavlja popolno ohranitev kakovosti - PVC vrečke po 0,5 kg do 1 kg ali prosto pakirani</t>
  </si>
  <si>
    <t>BUČNO  SEME,  pakirano  v  ustrezni  embalaži,   ki  zagotavlja popolno ohranitev kakovosti - PVC vrečke po 200 g do 500 g ali prosto pakirano</t>
  </si>
  <si>
    <t>KONZERVIRANA TUNA v rastlinskem olju, kosi tune (min 65%) v olju, v katerem ne sme biti več kot 6 % vode na čisto maso konzerve in biti mora bistro, prečni rez kosov mora biti raven,  konzervansi niso dovoljeni. "easy-open" odpiranje, v hermetično zaprti embalaži, 80 g</t>
  </si>
  <si>
    <t>SOK JABOLKO 100 % sadni delež brez dodanega sladkorja,sadni sok brez kemičnih konzervansov, barvil in umetnih sladil, pakiran v tetra brik embalažo po 1 l</t>
  </si>
  <si>
    <t>SOK  POMARANČA  100  %   sadni  delež  brez  dodanega sladkorja,  sadni  sok  brez  kemičnih  konzervansov,  barvil  in umetnih sladil, pakiran v tetra brik embalažo po 1 l</t>
  </si>
  <si>
    <t>SADNI SOK BRESKEV brez kemičnih konzervansov, barvil in umetnih sladil z najmanj 40 - 50 % sadnim deležem, pakiran v tetra brik embalažo po 1 l</t>
  </si>
  <si>
    <t>SADNI SOK MARELICA brez kemičnih konzervansov, barvil in umetnih sladil z najmanj 40 - 50 % sadnim deležem, pakiran v tetra brik embalažo po 1 l</t>
  </si>
  <si>
    <t>SADNI SOK MULTIVITAMINSKI brez kemičnih konzervansov,  barvil  in  umetnih  sladil  z  najmanj  40  -  50  % sadnim deležem, pakiran v tetra brik embalažo po 1 l</t>
  </si>
  <si>
    <t>SADNI SOK JABOLKA brez kemičnih konzervansov, barvil in umetnih sladil z najmanj 40 - 50 % sadnim deležem, pakiran v tetra brik embalažo po 1 l</t>
  </si>
  <si>
    <t>SOK JABOLKO 100 % sadni delež brez dodanega sladkorja, sadni sok brez kemičnih konzervansov, barvil in umetnih sladil, pakiran v tetra brik embalažo po 0,2 l - priložena slamica</t>
  </si>
  <si>
    <t>SOK POMARANČA 100 % sadni delež brez dodanega sladkorja, sadni sok brez kemičnih konzervansov, barvil in umetnih sladil, pakiran v tetra brik embalažo po 0,2 l - priložena
slamica</t>
  </si>
  <si>
    <t>SADNI SOK MARELICA brez kemičnih konzervansov, barvil in umetnih sladil z najmanj 40 - 50 % sadnim deležem, pakiran v tetra brik embalažo po 0,2 l - priložena slamica</t>
  </si>
  <si>
    <r>
      <t>SADNI SOK BRESKEV brez kemičnih konzervansov, barvil in umetnih slad</t>
    </r>
    <r>
      <rPr>
        <sz val="9"/>
        <rFont val="Arial"/>
        <family val="2"/>
        <charset val="238"/>
      </rPr>
      <t>i</t>
    </r>
    <r>
      <rPr>
        <sz val="10"/>
        <rFont val="Arial"/>
        <family val="2"/>
        <charset val="238"/>
      </rPr>
      <t>l z najmanj 40 - 50 % sadnim deležem, pakiran v
tetra brik embalažo po 0,2 l - priložena slamica</t>
    </r>
  </si>
  <si>
    <t>OLJE BUČNO 100 % jedilno nerafinirano bučno olje, pakiranje po 1 l</t>
  </si>
  <si>
    <t>ZDROBOVI ŽLIČNIKI  jušna zakuha, pakirano 1kg</t>
  </si>
  <si>
    <t>Rezina biskvit z mlečnim polnilom 40 g (mlečna rezina Kinder Pingui ali enakovredno)</t>
  </si>
  <si>
    <t>ČOKOLADNI KEKSI/NAPOLITANKE, pakirano  1 kg</t>
  </si>
  <si>
    <t>ČOKOLADNI PRELIV - Sladki greh- različni okusi, pakirano  0,5 l</t>
  </si>
  <si>
    <t>KOMPOT MARELICA manj sladek, rezine ali polovice; odcejene mase sadja mora biti več kot 50 % - neto masa ploda mora biti deklarirana, ne sme vsebovati tujih primesi in konzervansov,  kompot  naj  bo  pasteriziran  ali  steriliziran  v
hermetično zaprti embalaži min 2,5 kg</t>
  </si>
  <si>
    <t>KOMPOT MEŠANI manj sladek rezine ali polovice; odcejene mase sadja mora biti več kot 50 % - neto masa ploda mora biti deklarirana, ne sme vsebovati tujih primesi in konzervansov,  kompot  naj  bo  pasteriziran  ali  steriliziran  v
hermetično zaprti embalaži min 2,5 kg</t>
  </si>
  <si>
    <t>MOKA pšenična T 400, pakirano po 1 kg</t>
  </si>
  <si>
    <t>PIRA, pakirano po 1 kg, transportno pakiranje 1 kg</t>
  </si>
  <si>
    <t>ŠPAGETI POLNOZRNATI, pakirano  v PP do 1 kg</t>
  </si>
  <si>
    <t>TESTENINE POLNOZRNATE - makarončki, pakirano v PP do 1 kg</t>
  </si>
  <si>
    <t>TESTENINE METULJČKI z dodatkom jajc, pakirano v PP
folijo 500 g, transportno pakiranje 500 g</t>
  </si>
  <si>
    <t>TESTENINE  GRAHAM  PERESNIKI,  pakirano v  PP  folijo
500 g, transportno pakiranje 500 g</t>
  </si>
  <si>
    <t>TESTENINE VALVICE 400g</t>
  </si>
  <si>
    <t>TESTENINE jušne RIBANA KAŠA, pakirano v PP folijo 500
g, transportno pakiranje 500 g</t>
  </si>
  <si>
    <t>POLNOZRNATI Kus Kus - 0,5 kg</t>
  </si>
  <si>
    <t>TORTELINI s špinačnim nadevom, sveže polnjene testenine,
pakirano 250 g, transportno pakiranje 250 g</t>
  </si>
  <si>
    <t>PREPEČENEC 5 žit, značilnega okusa, hrustljave teksture, vsebnost vode ne sme presegati 10 %; vse osnovne in dodatne sestavine   morajo   ustrezati   pravilnikom,   konzervansi   niso dovoljeni, pakirano min 300 g</t>
  </si>
  <si>
    <t>TRDI SIR drobno riban (parmezan ali enakovredno) , pakiran v vrečke po 250 g</t>
  </si>
  <si>
    <t>JUŠNE TESTENINE za zakuho brez glutena  Schar - 250 g ali iste kvalitete</t>
  </si>
  <si>
    <t>SKLOP 7. OSTALO PREHRAMBENO BLAGO</t>
  </si>
  <si>
    <t>SKLOP 8.DIETNA ŽIVILA</t>
  </si>
  <si>
    <t xml:space="preserve">SKLOP 9. ŽITA , MLEVSKI IZDELKI IN TESTENINE, KOSMIČI, EKSTRUDIRANI IZDELKI, RIŽ </t>
  </si>
  <si>
    <t>SKLOP 13. KONZERVIRANO SADJE IN ZELENJAVA</t>
  </si>
  <si>
    <t>DROBTINE brez glutena Schar- 500 g</t>
  </si>
  <si>
    <t>JAJČNI NADOMESTEK  brez alergenov, kot Orgran, pakirano 200 g</t>
  </si>
  <si>
    <t>POLNOZRNATI KOSMIČI z gozdnimi sadeži  brez alergenov, kot Orgran, pakirano 300 g</t>
  </si>
  <si>
    <t>SOJIN DESERT, različni okusi, brez glutena, pakirano 2x125 g</t>
  </si>
  <si>
    <t>RIŽEV DESERT, različni okusi, brez glutena, pakirano 2x125 g</t>
  </si>
  <si>
    <t>OVSENI NAPITEK, pakirano 250ml</t>
  </si>
  <si>
    <t>OVSENI NAPITEK, pakirano 1 l</t>
  </si>
  <si>
    <t>RIŽEV NAPITEK, pakirano 250 ml</t>
  </si>
  <si>
    <t>RIŽEV NAPITEK, pakirano 1 l</t>
  </si>
  <si>
    <t>OVSENA SMETANA za kuhanje, pakirano 200ml</t>
  </si>
  <si>
    <t>RIŽEVA SMETANA za kuhanje pakirano 250 ml</t>
  </si>
  <si>
    <t>SOJINA SMETANA za kuhanje, pakirano 250 ml</t>
  </si>
  <si>
    <t>SOJINA SMETANA za stepanje, pakirano 300 ml</t>
  </si>
  <si>
    <t>VITAQUELL margarinski namaz veganski  pakirano do 250g</t>
  </si>
  <si>
    <t>RIŽEV NAPITEK S KAKAVOM, pakirano 250 ml</t>
  </si>
  <si>
    <t>SOJIN NAPITEK S KAKAVOM, pakirano 250 ml</t>
  </si>
  <si>
    <t>MARMELADA SADNA, različni okusi, brez sladkorja, pakirano 370g</t>
  </si>
  <si>
    <t>MAJONEZA brez jajc in mleka, pakirano 240 g</t>
  </si>
  <si>
    <t>KUS KUS iz riža in koruze, pakirano 500 g</t>
  </si>
  <si>
    <t>TESTENINE raznih oblik brez glutena, jac, mleka, soje in konzervansov in ostalih alergenov, pakirano 250g, kot Orgran ali enakovredno</t>
  </si>
  <si>
    <t>ŠPAGETI brez glutena, jajc, mleka, soje in konzervansov in ostalih alergenov, 250g kot Orgran ali enakovredno</t>
  </si>
  <si>
    <t>GRISINI brez glutena, pakirano 100g</t>
  </si>
  <si>
    <t>KREKERJI brez glutena laktoze in ostalih alergenov, pakirano150 g</t>
  </si>
  <si>
    <t>RIŽEVI vaflji brez soli - 100 g</t>
  </si>
  <si>
    <t>KOKOSOVO olje - 340 ml</t>
  </si>
  <si>
    <t>MED Diethon Medex, pakirano 20 g</t>
  </si>
  <si>
    <t>KEKSI DIABETIČNI, brez sladkorja - 400 g</t>
  </si>
  <si>
    <t>PEKOVSKO PECIVO (rogljički, bombetke, štručke…) brez glutena Schar - 200 g ali iste kvalitete</t>
  </si>
  <si>
    <t>PIŠKOTI brez glutena Schar - 200 g ali iste kvalitete</t>
  </si>
  <si>
    <t>MOKA brezglutenska  Mix It Schar - 1 kg ali iste kvalitete</t>
  </si>
  <si>
    <t>SAVOJSKO pecivo  brez glutena in laktoze Schar - 150 g ali iste kvalitete</t>
  </si>
  <si>
    <t>PIŠKOTI jabolčna pita, brez alergenov, kot Orgran, pakirano 130g</t>
  </si>
  <si>
    <t>TESTENINE iz riža in koruze  brez alergenov, kot Orgran, pakirano 220g</t>
  </si>
  <si>
    <t>POLNOZRNATI KOSMIČI kakavovi brez alergenov, kot Orgran, pakirano 300 g</t>
  </si>
  <si>
    <t>MOKA Frina brez glutena, kvalitete Schar ali enakovredno, pakirano 1 kg</t>
  </si>
  <si>
    <t>BISKVIT s sadnim polnilom/različni okusi brez alergenov, kot Orgran, pakirano 175 g</t>
  </si>
  <si>
    <t>KRUH VEČZRNAT brez glutena in laktoze Schar ali iste kvalitete 300g</t>
  </si>
  <si>
    <t>DROBTINE brez glutena kot Schar- 300 g</t>
  </si>
  <si>
    <t>BELI KRUH brez glutena kot Schar 200 g</t>
  </si>
  <si>
    <t>BELA POLENTA, drobni koruzni zdrob iz bele koruze, pakirano 250g</t>
  </si>
  <si>
    <t>RIŽ  rjavi  nebrušen  riž,  pakirano   1 kg</t>
  </si>
  <si>
    <t>RIŽ okroglozrnati, pakirano  1 kg</t>
  </si>
  <si>
    <t>RIŽ   3-ŽITA   (riž,   pira   in   ječmen),   pakirano   1   kg,</t>
  </si>
  <si>
    <t>HRUSTLJAVE   PALČKE   IZ  KVAŠENEGA   TESTA   s sezamom (Grisini ali enakovredno), pakirano 100 g</t>
  </si>
  <si>
    <t>HRUSTLJAVE    PALČKE    IZ   KVAŠENEGA    TESTA polnozrnati (Grisini ali enakovredno), pakirano 100 g</t>
  </si>
  <si>
    <t>EKSTRUDIRANI  KRUHKI  IZ  ŽIT  koruzni,  (Crispy  ali enakovredno), pakirano 160 g</t>
  </si>
  <si>
    <t>TESTENINE VALJANI AJDOVI REZANCI, pakirano v PP folijo 400 g, transportno pakiranje 400 g</t>
  </si>
  <si>
    <t>TESTENINE VALJANI ŠPINAČNI REZANCI, pakirano v PP folijo 400 g, transportno pakiranje 400 g</t>
  </si>
  <si>
    <t>KAŠA prosena pridobljena z luščenjem prosa, pakirano po 1 kg, transportno pakiranje 1 kg</t>
  </si>
  <si>
    <t>MOKA  pšenična  T  500,  pakirano  po  1  kg,  transportno pakiranje 1 kg</t>
  </si>
  <si>
    <t>MOKA  pšenična   ostra,   pakirano   po  1   kg,  transportno pakiranje 1 kg</t>
  </si>
  <si>
    <t>ZDROB koruzni, pakirano po 1 kg, transportno pakiranje 1 kg</t>
  </si>
  <si>
    <t>ZDROB  pšenični  T  400,  pakirano  po  1  kg,  transportno pakiranje 1 kg</t>
  </si>
  <si>
    <t>KUS  KUS  polnozrnati,  pakirano  po  250  g,  transportno pakiranje 250 g</t>
  </si>
  <si>
    <t>KAŠA ajdova pridobljena s termično obdelavo in luščenjem ajde, pakirano po 1 kg, transportno pakiranje 1 kg</t>
  </si>
  <si>
    <t>KUS KUS, pakirano  po  250  g,  transportno pakiranje 250 g</t>
  </si>
  <si>
    <t>JEŠPRENJ, oluščen in obrušen, pakirano po 1 kg, transportno pakiranje 1 kg</t>
  </si>
  <si>
    <t>KVINOJA , pakirano 400 g</t>
  </si>
  <si>
    <t>BOMBONI sadni Softi kot Šumi ali enakovredno, pakirano 1 kg</t>
  </si>
  <si>
    <t>KEKSI BABY, kot Maner ali enakovredno, pakirano 200 g</t>
  </si>
  <si>
    <t xml:space="preserve">KEKSI MASLENI, pakirano 400 g </t>
  </si>
  <si>
    <t>KEKSI TIRAMISU, pakirano 250 g</t>
  </si>
  <si>
    <t>KREMA ZA TIRAMISU, pakiranje 1 kg</t>
  </si>
  <si>
    <t>SLIVE suhe brez koščic rehidrirano suho sadje, razred I., vsebonost vlage do 35 %, brez konzervansov, pakirani v ustrezni embalaži,   ki  zagotavlja  popolno  ohranitev  kakovosti  -  PVC
vrečke po 0,5 kg do 1 kg ali prosto pakirane</t>
  </si>
  <si>
    <t>KORNETI prazni, brez arom, barvil, cena na kom</t>
  </si>
  <si>
    <t>SUHE BRUSNICE,  I. kakovost, pakirani v ustrezni embalaži, ki zagotavlja popolno ohranitev kakovosti - PVC vrečke po 0,5 kg do 1 kg ali prosto pakirane</t>
  </si>
  <si>
    <t>MANDELJNI rezani lističi, razred I., pakirani v ustrezni embalaži,  ki zagotavlja popolno ohranitev kakovosti - PVC vrečke po 0,5 kg do 1 kg ali prosto pakirani</t>
  </si>
  <si>
    <t>ČEBULA zrnasta,  pakirano v plastenko, teža 630 g</t>
  </si>
  <si>
    <t>ČESEN zrnasti,  pakirano v plastenko, teža 860 g</t>
  </si>
  <si>
    <t>MOKA PIRINA , pakirano po 1 kg, transportno pakiranje 1 kg</t>
  </si>
  <si>
    <t>MOKA AJDOVA, pakirano po 1 kg, transportno pakiranje 1 kg</t>
  </si>
  <si>
    <t>MOKA KORUZNA, pakirano po 1 kg, transportno pakiranje 1 kg</t>
  </si>
  <si>
    <t>MOKA PŠENIČNA POLNOZRNATA  pakirano   po  1   kg,  transportno pakiranje 1 kg</t>
  </si>
  <si>
    <t>MOKA RŽENA pakirano po 1 kg, transportno pakiranje 1 kg</t>
  </si>
  <si>
    <t>MOKA PIRINA POLNOZRNATA pakirano po 1 kg, transportno pakiranje 1 kg</t>
  </si>
  <si>
    <t>VODNI VLIVANCI, za juho in prilogo, pakirano 2 kg</t>
  </si>
  <si>
    <t xml:space="preserve">TESTENINE RIŽEK, pakirano 2 kg </t>
  </si>
  <si>
    <t>TESTENINE  FUŽI, valjani, pakirano 3 kg</t>
  </si>
  <si>
    <t xml:space="preserve">RIŽ   Arborio  pakirano   1 kg </t>
  </si>
  <si>
    <t xml:space="preserve">RIŽ   Parboiled  pakirano   1 kg </t>
  </si>
  <si>
    <t>SMETANA SLADKA za stepanje z od 20 do 40 % mlečne maščobe, polnjena v TP 0,5 l</t>
  </si>
  <si>
    <t>KREMNO MASLO, pakiranje 3 kg</t>
  </si>
  <si>
    <t>JOGURTOVO MASLO I. kvalitete, pakirano 3 kg</t>
  </si>
  <si>
    <t xml:space="preserve">   - DOSTAVA VSAK DELOVNI DAN MED 6. IN 7. URO</t>
  </si>
  <si>
    <t>KOMPOT BRESKEV, manj sladek rezine ali polovice; odcejene mase sadja mora biti več kot 50 % - neto masa ploda mora biti deklarirana, ne sme vsebovati tujih primesi in konzervansov,  kompot  naj  bo  pasteriziran  ali  steriliziran  v
hermetično zaprti embalaži min 2,5 kg</t>
  </si>
  <si>
    <t>KOMPOT ANANAS manj sladek, koščki; odcejene mase sadja mora biti več kot 50 % - neto masa ploda mora biti deklarirana, ne sme vsebovati tujih primesi in konzervansov, kompot naj bo pasteriziran ali steriliziran v hermetično zaprti embalaži min 2,5 kg</t>
  </si>
  <si>
    <t>SLADOLED KORNET različni okusi 65g</t>
  </si>
  <si>
    <t>GRŠKI TIP JOGURTA navadni 150g</t>
  </si>
  <si>
    <t>GRŠKI TIP JOGURTA sadni - različni okusi 150g</t>
  </si>
  <si>
    <t>Margarina, Becel, 250 g</t>
  </si>
  <si>
    <t>Bio margarina Omega 3, Vitaquell, 250 g</t>
  </si>
  <si>
    <t>TESTENINE durum POLŽKI brez jajc, pakirano v PP folijo 500 g, transportno pakiranje 500 g</t>
  </si>
  <si>
    <t>TESTENINE   durum   KODRASTI   REZANCI   brez   jajc, pakirano v PP folijo 500 g, transportno pakiranje 500 g</t>
  </si>
  <si>
    <t>TESTENINE NAVIHANČKI z dodatkom jajc, pakirano v PP folijo 500 g, transportno pakiranje 500 g</t>
  </si>
  <si>
    <t>TESTENINE  VALJANI  ŠIROKI  REZANCI  z  dodatkom jajc, pakirano v PP folijo 400 g, transportno pakiranje 400 g</t>
  </si>
  <si>
    <t>TESTENINE    KRPICE,    pakirano    v    PP    folijo    500    g, transportno pakiranje 500 g</t>
  </si>
  <si>
    <t>TESTENINE   jušne   rezanci,   pakirano   v   PP   folijo   500g, transportno pakiranje 500 g</t>
  </si>
  <si>
    <t>TESTENINE jušne ZLATE KROGLICE, pakirano v PP folijo 500 g, transportno pakiranje 500 g</t>
  </si>
  <si>
    <t>MLINCI  iz  pšenične  moke,  vode  in  soli,  pakirano  1  kg, transportno pakiranje 1 kg</t>
  </si>
  <si>
    <t>KAPELETI z zelenjavo, sveže polnjene testenine, pakirano 250 g, transportno pakiranje 250 g</t>
  </si>
  <si>
    <t>TESTENINE svedrčki z dodatkom jajc, pakirano v PP folijo 500 g, transportno pakiranje 500 g</t>
  </si>
  <si>
    <t>TESTENINE POLŽKI z dodatkom jajc, pakirano v PP folijo 500 g, transportno pakiranje 500 g</t>
  </si>
  <si>
    <t>TESTENINE POLŽKI MINI z dodatkom jajc, pakirano v PP folijo 500 g, transportno pakiranje 500 g</t>
  </si>
  <si>
    <t>EKSTRUDIRANI KRUHKI IZ ŽIT polnozrnati (Crispy ali enakovredno), pakirano 160 g</t>
  </si>
  <si>
    <t>EKSTRUDIRANI   KRUHKI   IZ   ŽIT   rženi   (Crispy   alienakovredno), pakirano 160 g</t>
  </si>
  <si>
    <t>FIŽOL  zrnje  vložen  rdeči,  kuhana  pasterizirana  vrtnina,  v hermetično zaprti embalaži, pakirano min 800 g do 1 kg</t>
  </si>
  <si>
    <t xml:space="preserve">MASLO porcijsko 20g </t>
  </si>
  <si>
    <t>KREMNA KISLA SMETANA , PVC lonček 300 g</t>
  </si>
  <si>
    <t xml:space="preserve"> SKLOP 1.  MLEKO IN MLEČNI IZDELKI</t>
  </si>
  <si>
    <t>OŠ Dr. Franja Žgeča Dornava</t>
  </si>
  <si>
    <t>Dornava 136/a</t>
  </si>
  <si>
    <t>2252 Dornava</t>
  </si>
  <si>
    <t xml:space="preserve">GORČICA nepekoča, v hermetično zaprti embalaži, pakirano 540 g </t>
  </si>
  <si>
    <t>AJVAR nepekoč v hermetično zaprti embalaži, pakirano 540 g</t>
  </si>
  <si>
    <t>MAJONEZA sestavljena iz minimalno 75 % kvalitetnega olja z dodatkom kisa, jajčnega rumenjaka, vode, gorčice, soli in dovoljenih dodatkov, v hermetično zaprti embalaži, pakirano min 650 g</t>
  </si>
  <si>
    <t>OREHI mleti I. kakovost, pakirani v ustrezni embalaži, ki zagotavlja popolno ohranitev kakovosti</t>
  </si>
  <si>
    <t>KEKSOLINO - KOSMIČI    IZ    KEKSOV    IN    MLEKA    (Keksolino    ali enakovredno), zaščiteni pred zunanjimi vplivi, pakirano 1000 g</t>
  </si>
  <si>
    <t>ČOKOLINO - KOSMIČI   IZ   ŽITARIC   IN   ČOKOLADE   (Čokolino   ali enakovredno), zaščiteni pred zunanjimi vplivi, pakirano 1000 g</t>
  </si>
  <si>
    <t>DROBNJAK posušeni rezan, pakirano v plastenko, pakirano 100 g</t>
  </si>
  <si>
    <t>PETERŠILJ zdrobljen, sušen, pakirano v plastenko, pakirano 100 g</t>
  </si>
  <si>
    <t>ORIGANO listi, zdrobljen, sušen pakirano v plastenko, pakirano 135 g</t>
  </si>
  <si>
    <t>JUŠNA ZELENJAVA  sušena, pakirano v plastenko, pakirano 158 g</t>
  </si>
  <si>
    <t>MAJARON zdrobljen, sušen pakirano v plastenko, pakirano 100 g</t>
  </si>
  <si>
    <t>ČESEN zrnasti, pakirano v stekleničko, teža 70 g</t>
  </si>
  <si>
    <t>PAPRIKA RDEČA sladka, mleta, pakirano v plastenko, teža 640 g</t>
  </si>
  <si>
    <t>CIMET mleti, pakirano v plastenko, teža  100 g</t>
  </si>
  <si>
    <t>CIMET celi, pakirano v vrečko, teža 20 g</t>
  </si>
  <si>
    <t>KLINČKI celi, pakirano v stekleničko, teža 125 g</t>
  </si>
  <si>
    <t>KUMINA mleta, pakirano v stekleničko, teža 40 g</t>
  </si>
  <si>
    <t>KUMINA cela, pakirano v stekleničko, teža 40 g</t>
  </si>
  <si>
    <t>MUŠKATNI OREŠČEK mleti, pakirano v plastenko, teža 165 g</t>
  </si>
  <si>
    <t>PECILNI PRAŠEK, pakiran 15 g</t>
  </si>
  <si>
    <t>SODA BIKARBONA, pakirano 50 g</t>
  </si>
  <si>
    <t>VODA namizna, brez dodanih okusov,negazirana pakirana v PET plastenki 0,5 l</t>
  </si>
  <si>
    <t>VODA namizna, brez dodanih okusov,negazirana pakirana v PET plastenki 1,5 l</t>
  </si>
  <si>
    <t>JAJCA, sveža, A razred, velikost L, pašna ali talna reja, pakirana v kartonske škatle</t>
  </si>
  <si>
    <t>KONZERVIRANA TUNA v rastlinskem olju, kosi tune (min 65%) v olju, v katerem ne sme biti več kot 6 % vode na čisto maso konzerve in biti mora bistro, prečni rez kosov mora biti raven, konzervansi niso dovoljeni. "easy-open" odpiranje, v hermetično zaprti embalaži, pakirano 1000g</t>
  </si>
  <si>
    <t xml:space="preserve">KONZERVIRANA TUNA v oljčnem olju, kosi tune (min 65%) v olju, v katerem ne sme biti več kot 6 % vode na čisto maso konzerve in biti mora bistro, prečni rez kosov mora biti raven, konzervansi niso dovoljeni. "easy-open" odpiranje, v hermetično zaprti embalaži, pakirano 1000 g; EM kg; okvirno letno količina 20 </t>
  </si>
  <si>
    <t>KONZERVIRAN LOSOS v lastnem soku, file lososa v lastnem soku, konzervansi niso dovoljeni. "easy-open" odpiranje, v hermetično zaprti embalaži, pakiranje 150 g</t>
  </si>
  <si>
    <t>KONZERVIRANA skuša v lastnem soku, file skuše v lastnem soku, konzervansi niso dovoljeni. "easy-open" odpiranje, v hermetično zaprti embalaži, pakirano  125 g</t>
  </si>
  <si>
    <t>FIŽOL BORANJA pakirano do  1 kg</t>
  </si>
  <si>
    <t xml:space="preserve">ČEBULA PRAŽENA, pakirana 1 kg </t>
  </si>
  <si>
    <t>KETCHUP FELIKX klasik nepekoč 450 g</t>
  </si>
  <si>
    <t>KETCHUP klasik nepekoč 1 kg</t>
  </si>
  <si>
    <t>PVC KOZARCI (želeno pakiranje 100/1), podajte ceno za 1 kozarec</t>
  </si>
  <si>
    <t>ŽELATINA V LISTIČIH, pakirano 10 g</t>
  </si>
  <si>
    <t>PAPIR ZA PEKO - v roli dolžine 8 m</t>
  </si>
  <si>
    <t>KVAS suhi pakirano 10 g</t>
  </si>
  <si>
    <t>VANILIN SLADKOR pakiran 10 g</t>
  </si>
  <si>
    <t>VREČKE 5 KG za shranjevanje prozorne 50/1, cena na zavitek</t>
  </si>
  <si>
    <t>VREČKE 4 KG za shranjevanje prozorne 50/1, cena na zavitek</t>
  </si>
  <si>
    <t>VREČKE 2 KG za shranjevanje prozorne 50/1, cena na zavitek</t>
  </si>
  <si>
    <t>ALU FOLIJA - v roli (max velikost) 45cm/150m</t>
  </si>
  <si>
    <t>ZUTRJEVALEC SMETANE, KOT Kremfix ali enakovredno, pakirano 10 g</t>
  </si>
  <si>
    <t>ALU FOLIJA-prozorna 45 cm x 300 m v škatli z rezilom</t>
  </si>
  <si>
    <t>PRAŠEK ZA PUDING, čokolada, pakirano 1 kg</t>
  </si>
  <si>
    <t xml:space="preserve">SOJIN JOGURT naravni, 150g </t>
  </si>
  <si>
    <t xml:space="preserve">SOJIN JOGURT sadni 150g </t>
  </si>
  <si>
    <t>RIŽEV ZDROB, pakirano 250 g</t>
  </si>
  <si>
    <t>Valsoia, rastlinski lešnikov namaz 200 g</t>
  </si>
  <si>
    <t>KROGLICE čokoladne brez glutena in lešnikov schar - pakirano 250 g - ali iste kvalitete</t>
  </si>
  <si>
    <t>PIŠKOTI brez glutena, mleka, lešnikov in jajc 250 g</t>
  </si>
  <si>
    <t>JUŠNE TESTENINE za zakuho pakirano 375 g, kvalitete Orgran ali enakovredno</t>
  </si>
  <si>
    <t>TESTENINE ZA LAZANJO, brez alergenov , kot Orgran testenine ali enakovredno pakirano 200g</t>
  </si>
  <si>
    <t>PIŠKOTI brez glutena, jajc, mleka in lešnikov in ostalih alergenov, pakirano 150 g, kvalitete Orgran ali enakovredno</t>
  </si>
  <si>
    <t>KAKAV V PRAHU /brez glutena - pakirano 250 g</t>
  </si>
  <si>
    <t>ČOKOLADNI NAMAZ Plami - bio - pakirano 275 g</t>
  </si>
  <si>
    <t xml:space="preserve">KAŠA pirina instant/hitra priprava, pakirano po 0,5 kg transportno pakiranje 0,5 kg </t>
  </si>
  <si>
    <t>KOSMIČI OVSENI  brez konzervansov, aditivov in umetnih sladil, pakirano 1kg</t>
  </si>
  <si>
    <t>KOSMIČI RŽENI količina vode ne sme presegati 14 %, brez konzervansov, aditivov in umetnih sladil, pakirano 1 kg</t>
  </si>
  <si>
    <t>KOSMIČI KORUZNI hrustljavi (Crispy Corn flakes ali enakovredno), pakirano 1 kg</t>
  </si>
  <si>
    <t>KOSMIČI  IZ  ŽITARIC  (Crispy kosmiči ali enakovredno), pakirano 1 kg</t>
  </si>
  <si>
    <t>KUMARICE vložene delikatesne, pasterizirane v hermetično zaprti embalaži, pakirano od 1 kg do 4 kg</t>
  </si>
  <si>
    <t>PAPRIKA, vložena delikatesna, očiščeni plodovi pasterizirana v filetih  v hermetično zaprti embalaži, pakirano min 1 kg do 3 kg</t>
  </si>
  <si>
    <t>RDEČA PESA vložena pasterizirana v hermetično zaprti embalaži, min 1 kg do 4 kg</t>
  </si>
  <si>
    <t>RDEČA PESA ribana, vložena pasterizirana v hermetično zaprti embalaži, pakirana min 2 kg do 4 kg</t>
  </si>
  <si>
    <t>SOLATA MEŠANA vložena, mešanica sestavljena iz: paprika, paradižnik, kumare, zelje, korenje, čebula, pasterizirana v hermetino zaprti embalaži, min 1 kg do 2 kg</t>
  </si>
  <si>
    <t>OLIVE zelene brez koščic, pasterizirane v hermetično zaprti embalaži, pakirano, min 500 g do 1 kg</t>
  </si>
  <si>
    <t>sprememba: PARADIŽNIKOVI PELATI, vsebnost pelatov min. 50 % v hermetično zaprti embalaži, min 500 g do 1 kg</t>
  </si>
  <si>
    <t>FIŽOL zrnje vložen, kuhana pasterizirana vrtnina, v hermetično zaprti embalaži, pakirano min 1 kg do 4 kg</t>
  </si>
  <si>
    <t>PARADIŽNIKOV KONCENTRAT mezga sladka, vsebnost paradižnika min. 50 % v hermetično zaprti embalaži, min 500 g do 1 kg</t>
  </si>
  <si>
    <t>KORUZA SLADKA v zrnju, zdrava in nepoškodovana zrna v slanem nalivu, brez konzervansov, sterilizirana vrtnina v hermetično  zaprti  embalaži  kuhana  pasterizirana  vrtnina,  v
hermetično zaprti embalaži, pakirano min 1 kg do 3 kg</t>
  </si>
  <si>
    <t>MARMELADA JAGODNA, minimalno 45 % sadnega deleža in skupno manj kot  65 % sladkorja, brez konzervansov in umetnih sladil, v hermetično zaprti embalaži min 1 kg do 2 kg</t>
  </si>
  <si>
    <t>MARMELADA MARELIČNA, minimalno 45 % sadnega deleža in skupno manj kot  65 % sladkorja, brez konzervansov in umetnih sladil, v hermetično zaprti embalaži min 0,5 kg do 2 kg</t>
  </si>
  <si>
    <t>MARMELADA SLIVOVA, minimalno 45 % sadnega deleža in skupno manj kot  65 % sladkorja, brez konzervansov in umetnih sladil, v hermetično zaprti embalaži min 0,5 kg do 2 kg</t>
  </si>
  <si>
    <t>MARMELADA BOROVNICA, minimalno 45 % sadnega deleža in skupno manj kot  65 % sladkorja, brez konzervansov in umetnih sladil, v hermetično zaprti embalaži min 0,5 kg do 2 kg</t>
  </si>
  <si>
    <t>MARMELADA GOZDNI SADEŽI minimalno 45 % sadnega deleža in skupno manj kot  65 % sladkorja, brez konzervansov in umetnih sladil, v hermetično zaprti embalaži min 0,5 kg do 2 kg</t>
  </si>
  <si>
    <t xml:space="preserve">SKUTA S PODLOŽENIM SADJEM (različni sadni okusi), minimalno 20 % sadnega pripravka in od 5 % do 10 % mlečne maščobe, polnjena v PS lonček 110 g </t>
  </si>
  <si>
    <t>SADNA SKUTA (različni sadni okusi), iz svežega sira, ki so mu dodani smetana, jogurt, minimalno 15 % sadnega pripravka, polnjena v PS lonček 100 g</t>
  </si>
  <si>
    <t>NAMAZ SIRNI, pakirano PS lonček 150 g</t>
  </si>
  <si>
    <t>NAMAZ SIRNI s smetano, najmanj 70 % m.m., pakirano PS lonček 140 g</t>
  </si>
  <si>
    <t>NAMAZ SIRNI s papriko, najmanj 70 % m.m., pakirano PS lonček  140 g</t>
  </si>
  <si>
    <t>NAMAZ MLEČNI z zelišči, pakirano PS lonček 140 g</t>
  </si>
  <si>
    <t>JOGURT SADNI iz pasteriziranega, homogeniziranega mleka, od 2,5 % do 3,5 % mlečne maščobe, z dodatkom sadja ali sadnega pripravka minimalno 10 %, brez umetnih sladil, polnjen v PS lonček 150 g</t>
  </si>
  <si>
    <t>JOGURT PROBIOTIČNI NAVADNI iz pasteriziranega, homogeniziranega mleka, od 1,3 % do 1,6 % mlečne maščobe, fermentiran z mlečnokislinskimi mikroorganizmi, polnjen v PS lonček 150 g</t>
  </si>
  <si>
    <t>SKUTA sveža, z 10 % mlečne maščobe v suhi snovi, polnjena v 500 g</t>
  </si>
  <si>
    <t>PINJENEC sadni (različni okusi) do 0,5 m.m., pakiran v PL,220 g</t>
  </si>
  <si>
    <t>PINJENEC navadni do 0,5 m.m., pakiran v PL, 220 g</t>
  </si>
  <si>
    <t>SLADOLED LONČEK mlečno kremni sladoled raznih okusov, iz pasteriziranih ali steriliziranih sestavin mleka, polnjen v PVC ali druge lončke 100 ml, priložena PVC desertna sladoledna žlička</t>
  </si>
  <si>
    <t>RIBAN SIR (drobno ali grobo), mešanica trdih in poltrdih polnomastnih sirov z najmanj 45 % mlečne maščobe v suhi snovi, pakiran v vrečke 300 g</t>
  </si>
  <si>
    <t xml:space="preserve">MLEČNI PUDING z okusom čokolade, polnjen v PS lonček 125 g </t>
  </si>
  <si>
    <t xml:space="preserve">MLEČNI PUDING z okusom vanilije, polnjen v PS lonček  125 g </t>
  </si>
  <si>
    <t xml:space="preserve">KISLO MLEKO iz pasteriziranega, homogeniziranega mleka, od 1,6 % do 3,2 % mlečne maščobe, fermentiran z mlečnokislinskimi mikroorganizmi, polnjen v PS lonček  150 g </t>
  </si>
  <si>
    <t>JOGURTOVA SMETANA S ČOKOLADO desert, iz pasteriziranega, homogeniziranega mleka, in dodatkom čokoladnega pripravka, fermentiran z mlečnokislinskimi mikroorganizmi, polnjen v PS lonček 150 g</t>
  </si>
  <si>
    <t>JOGURTOVA SMETANA S SADJEM desert, iz pasteriziranega, homogeniziranega mleka, in dodatkom sadja ali sadneg pripravka, fermentiran z mlečnokislinskimi mikroorganizmi, polnjen v PS lonček 150 g</t>
  </si>
  <si>
    <t>JOGURT PROBIOTIČNI ŽITNI iz pasteriziranega, homogeniziranega mleka, od 1,3 % do 1,6 % mlečne maščobe in dodatkom žitnega pripravka, fermentiran z mlečnokislinskimi mikroorganizmi, polnjen v PS lonček 150 g</t>
  </si>
  <si>
    <t xml:space="preserve">JOGURT PROBIOTIČNI SADNI iz pasteriziranega, homogeniziranega mleka, od 1,3 % do 1,6 % mlečne maščobe in dodatkom sadja ali sadneg pripravka minimalno 10 %, brez umetnih sladil, fermentiran z mlečnokislinskimi mikroorganizmi, polnjen v PS lonček 150 g </t>
  </si>
  <si>
    <t>PUDING PŠAŠEK za kuhanje čokolada - brez laktoze, brez glutena in ostalih alergenov, pakirano 40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</si>
</sst>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b/>
      <sz val="12"/>
      <color theme="1"/>
      <name val="Calibri"/>
      <family val="2"/>
      <scheme val="minor"/>
    </font>
    <font>
      <sz val="10"/>
      <name val="Arial"/>
      <family val="2"/>
      <charset val="238"/>
    </font>
    <font>
      <sz val="11"/>
      <color theme="1"/>
      <name val="Calibri"/>
      <family val="2"/>
      <charset val="238"/>
      <scheme val="minor"/>
    </font>
    <font>
      <sz val="9"/>
      <color indexed="8"/>
      <name val="Tahoma"/>
      <family val="2"/>
      <charset val="238"/>
    </font>
    <font>
      <sz val="9"/>
      <color rgb="FF000000"/>
      <name val="Tahoma"/>
      <family val="2"/>
      <charset val="238"/>
    </font>
    <font>
      <sz val="9"/>
      <name val="Tahoma"/>
      <family val="2"/>
      <charset val="238"/>
    </font>
    <font>
      <b/>
      <sz val="11"/>
      <color indexed="8"/>
      <name val="Calibri"/>
      <family val="2"/>
      <charset val="238"/>
    </font>
    <font>
      <sz val="9"/>
      <name val="Arial"/>
      <family val="2"/>
      <charset val="238"/>
    </font>
    <font>
      <sz val="12"/>
      <color rgb="FFFF0000"/>
      <name val="Calibri"/>
      <family val="2"/>
      <scheme val="minor"/>
    </font>
    <font>
      <sz val="10"/>
      <color rgb="FFFF0000"/>
      <name val="Arial"/>
      <family val="2"/>
    </font>
    <font>
      <sz val="12"/>
      <color rgb="FFFF0000"/>
      <name val="Helvetica"/>
      <family val="2"/>
    </font>
    <font>
      <sz val="10"/>
      <color rgb="FFFF0000"/>
      <name val="Arial"/>
      <family val="2"/>
      <charset val="238"/>
    </font>
    <font>
      <sz val="9"/>
      <color rgb="FFFF0000"/>
      <name val="Tahoma"/>
      <family val="2"/>
      <charset val="238"/>
    </font>
  </fonts>
  <fills count="4">
    <fill>
      <patternFill patternType="none"/>
    </fill>
    <fill>
      <patternFill patternType="gray125"/>
    </fill>
    <fill>
      <patternFill patternType="solid">
        <fgColor theme="3" tint="0.79998168889431442"/>
        <bgColor indexed="64"/>
      </patternFill>
    </fill>
    <fill>
      <patternFill patternType="solid">
        <fgColor indexed="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bottom style="thin">
        <color indexed="64"/>
      </bottom>
      <diagonal/>
    </border>
  </borders>
  <cellStyleXfs count="4">
    <xf numFmtId="0" fontId="0" fillId="0" borderId="0"/>
    <xf numFmtId="0" fontId="2" fillId="0" borderId="0"/>
    <xf numFmtId="0" fontId="3" fillId="0" borderId="0"/>
    <xf numFmtId="0" fontId="2" fillId="0" borderId="0"/>
  </cellStyleXfs>
  <cellXfs count="80">
    <xf numFmtId="0" fontId="0" fillId="0" borderId="0" xfId="0"/>
    <xf numFmtId="0" fontId="1" fillId="0" borderId="0" xfId="0" applyFont="1"/>
    <xf numFmtId="0" fontId="0" fillId="0" borderId="1" xfId="0" applyBorder="1"/>
    <xf numFmtId="0" fontId="0" fillId="0" borderId="3" xfId="0" applyBorder="1"/>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7" xfId="0" applyFont="1" applyBorder="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9" xfId="0" applyFont="1" applyBorder="1" applyAlignment="1">
      <alignment horizontal="center" vertical="center"/>
    </xf>
    <xf numFmtId="0" fontId="4" fillId="0" borderId="0" xfId="0" applyFont="1" applyFill="1" applyBorder="1" applyAlignment="1">
      <alignmen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3" fontId="4" fillId="0" borderId="1" xfId="0" applyNumberFormat="1" applyFont="1" applyBorder="1" applyAlignment="1">
      <alignment horizontal="center" vertical="center"/>
    </xf>
    <xf numFmtId="3" fontId="4" fillId="0" borderId="10" xfId="0" applyNumberFormat="1" applyFont="1" applyBorder="1" applyAlignment="1">
      <alignment horizontal="center" vertical="center"/>
    </xf>
    <xf numFmtId="3" fontId="4" fillId="0" borderId="7" xfId="0" applyNumberFormat="1" applyFont="1" applyBorder="1" applyAlignment="1">
      <alignment horizontal="center" vertical="center"/>
    </xf>
    <xf numFmtId="0" fontId="5" fillId="0" borderId="11" xfId="0" applyFont="1" applyBorder="1" applyAlignment="1">
      <alignment horizontal="center" vertical="center"/>
    </xf>
    <xf numFmtId="3" fontId="5" fillId="0" borderId="11" xfId="0" applyNumberFormat="1" applyFont="1" applyBorder="1" applyAlignment="1">
      <alignment horizontal="center" vertical="center"/>
    </xf>
    <xf numFmtId="0" fontId="0" fillId="0" borderId="0" xfId="0" applyBorder="1"/>
    <xf numFmtId="0" fontId="7" fillId="0" borderId="0" xfId="0" applyFont="1" applyBorder="1"/>
    <xf numFmtId="0" fontId="0" fillId="0" borderId="0" xfId="0" applyBorder="1" applyAlignment="1">
      <alignment horizontal="center"/>
    </xf>
    <xf numFmtId="2" fontId="0" fillId="0" borderId="0" xfId="0" applyNumberFormat="1"/>
    <xf numFmtId="3"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1" fillId="0" borderId="1" xfId="0" applyFont="1" applyBorder="1" applyAlignment="1">
      <alignment horizontal="right" vertical="center"/>
    </xf>
    <xf numFmtId="0" fontId="0" fillId="0" borderId="1" xfId="0" applyBorder="1" applyAlignment="1">
      <alignment horizontal="right"/>
    </xf>
    <xf numFmtId="0" fontId="0" fillId="0" borderId="0" xfId="0" applyAlignment="1">
      <alignment horizontal="right"/>
    </xf>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0" fontId="0" fillId="0" borderId="12" xfId="0" applyBorder="1" applyAlignment="1">
      <alignment horizontal="center" vertical="center"/>
    </xf>
    <xf numFmtId="0" fontId="2"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0" fillId="0" borderId="12" xfId="0" applyBorder="1" applyAlignment="1">
      <alignment horizontal="center" vertical="center" wrapText="1"/>
    </xf>
    <xf numFmtId="0" fontId="2" fillId="3" borderId="16" xfId="0" applyFont="1" applyFill="1" applyBorder="1" applyAlignment="1">
      <alignment horizontal="left" vertical="center" wrapText="1"/>
    </xf>
    <xf numFmtId="0" fontId="2" fillId="3" borderId="1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0" fillId="0" borderId="15" xfId="0" applyBorder="1" applyAlignment="1">
      <alignment horizontal="center" vertical="center" wrapText="1"/>
    </xf>
    <xf numFmtId="0" fontId="2" fillId="3" borderId="7" xfId="0" applyFont="1" applyFill="1" applyBorder="1" applyAlignment="1">
      <alignment horizontal="left" vertical="center" wrapText="1"/>
    </xf>
    <xf numFmtId="0" fontId="2" fillId="0" borderId="4"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0" fillId="0" borderId="18" xfId="0" applyBorder="1" applyAlignment="1">
      <alignment horizontal="center" vertical="center"/>
    </xf>
    <xf numFmtId="0" fontId="2" fillId="0" borderId="1"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6" xfId="0" applyFont="1" applyBorder="1" applyAlignment="1">
      <alignment horizontal="left" vertical="center" wrapText="1"/>
    </xf>
    <xf numFmtId="0" fontId="2" fillId="0" borderId="3" xfId="0" applyFont="1" applyBorder="1" applyAlignment="1">
      <alignment horizontal="center" vertical="center" wrapText="1"/>
    </xf>
    <xf numFmtId="0" fontId="2" fillId="0" borderId="10" xfId="0" applyFont="1" applyFill="1" applyBorder="1" applyAlignment="1">
      <alignment horizontal="left" vertical="center" wrapText="1"/>
    </xf>
    <xf numFmtId="0" fontId="1" fillId="0" borderId="0" xfId="0" applyFont="1"/>
    <xf numFmtId="0" fontId="2" fillId="0" borderId="8" xfId="0" applyFont="1" applyBorder="1" applyAlignment="1">
      <alignment horizontal="center" vertical="center" wrapText="1"/>
    </xf>
    <xf numFmtId="0" fontId="1" fillId="0" borderId="7" xfId="0" applyFont="1" applyBorder="1" applyAlignment="1">
      <alignment horizontal="right" vertical="center"/>
    </xf>
    <xf numFmtId="0" fontId="1" fillId="0" borderId="6" xfId="0" applyFont="1" applyBorder="1" applyAlignment="1">
      <alignment horizontal="right" vertical="center"/>
    </xf>
    <xf numFmtId="0" fontId="1" fillId="0" borderId="4" xfId="0" applyFont="1" applyBorder="1" applyAlignment="1">
      <alignment horizontal="right" vertic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 fillId="0" borderId="5" xfId="0" applyFont="1" applyBorder="1" applyAlignment="1">
      <alignment horizontal="right" vertical="center"/>
    </xf>
    <xf numFmtId="0" fontId="1" fillId="0" borderId="1" xfId="0" applyFont="1" applyBorder="1" applyAlignment="1">
      <alignment horizontal="right" vertical="center"/>
    </xf>
    <xf numFmtId="0" fontId="1" fillId="0" borderId="0" xfId="0" applyFont="1" applyAlignment="1">
      <alignment horizontal="center"/>
    </xf>
    <xf numFmtId="0" fontId="10" fillId="0" borderId="7" xfId="0" applyFont="1" applyBorder="1" applyAlignment="1">
      <alignment horizontal="left" vertical="center" wrapText="1"/>
    </xf>
    <xf numFmtId="0" fontId="10" fillId="0" borderId="0" xfId="0" applyFont="1"/>
    <xf numFmtId="0" fontId="12" fillId="0" borderId="7" xfId="0" applyFont="1" applyBorder="1" applyAlignment="1">
      <alignment horizontal="left" vertical="center" wrapText="1"/>
    </xf>
    <xf numFmtId="0" fontId="12" fillId="0" borderId="1" xfId="0" applyFont="1" applyBorder="1" applyAlignment="1">
      <alignment horizontal="center" vertical="center" wrapText="1"/>
    </xf>
    <xf numFmtId="0" fontId="10" fillId="0" borderId="0" xfId="0" applyFont="1" applyAlignment="1">
      <alignment horizontal="left" vertical="center"/>
    </xf>
    <xf numFmtId="0" fontId="12" fillId="0" borderId="7" xfId="0" applyFont="1" applyFill="1" applyBorder="1" applyAlignment="1">
      <alignment horizontal="left" vertical="center" wrapText="1"/>
    </xf>
    <xf numFmtId="0" fontId="12" fillId="0" borderId="1" xfId="0" applyFont="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wrapText="1"/>
    </xf>
    <xf numFmtId="0" fontId="12" fillId="0" borderId="1" xfId="0" applyFont="1" applyFill="1" applyBorder="1" applyAlignment="1">
      <alignment horizontal="left" vertical="center" wrapText="1"/>
    </xf>
    <xf numFmtId="0" fontId="11" fillId="0" borderId="0" xfId="0" applyFont="1" applyAlignment="1">
      <alignment horizontal="left" vertical="center" wrapText="1"/>
    </xf>
    <xf numFmtId="0" fontId="13" fillId="0" borderId="2" xfId="0" applyFont="1" applyBorder="1" applyAlignment="1">
      <alignment horizontal="left" vertical="center"/>
    </xf>
    <xf numFmtId="0" fontId="10" fillId="0" borderId="0" xfId="0" applyFont="1" applyAlignment="1">
      <alignment horizontal="left" wrapText="1"/>
    </xf>
    <xf numFmtId="0" fontId="12" fillId="0" borderId="3" xfId="0" applyFont="1" applyBorder="1" applyAlignment="1">
      <alignment horizontal="center" vertical="center" wrapText="1"/>
    </xf>
    <xf numFmtId="0" fontId="12" fillId="0" borderId="10" xfId="0" applyFont="1" applyFill="1" applyBorder="1" applyAlignment="1">
      <alignment horizontal="left" vertical="center" wrapText="1"/>
    </xf>
    <xf numFmtId="0" fontId="9" fillId="0" borderId="14" xfId="0" applyFont="1" applyBorder="1" applyAlignment="1">
      <alignment horizontal="center" vertical="center" wrapText="1"/>
    </xf>
    <xf numFmtId="0" fontId="12" fillId="0" borderId="13"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6" xfId="0" applyFont="1" applyBorder="1" applyAlignment="1">
      <alignment horizontal="center" vertical="center" wrapText="1"/>
    </xf>
  </cellXfs>
  <cellStyles count="4">
    <cellStyle name="Navadno 2" xfId="2" xr:uid="{00000000-0005-0000-0000-000000000000}"/>
    <cellStyle name="Navadno 3" xfId="1" xr:uid="{00000000-0005-0000-0000-000001000000}"/>
    <cellStyle name="Normal" xfId="0" builtinId="0"/>
    <cellStyle name="Normal 2 2" xfId="3" xr:uid="{00000000-0005-0000-0000-00000300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5"/>
  <sheetViews>
    <sheetView workbookViewId="0">
      <selection activeCell="B45" sqref="B45"/>
    </sheetView>
  </sheetViews>
  <sheetFormatPr baseColWidth="10" defaultColWidth="11" defaultRowHeight="16" x14ac:dyDescent="0.2"/>
  <cols>
    <col min="1" max="1" width="5.6640625" customWidth="1"/>
    <col min="2" max="2" width="35.5" customWidth="1"/>
    <col min="4" max="4" width="11.83203125" customWidth="1"/>
    <col min="5" max="5" width="16.33203125" customWidth="1"/>
    <col min="6" max="6" width="11.83203125" customWidth="1"/>
    <col min="7" max="9" width="14" customWidth="1"/>
    <col min="10" max="10" width="20.33203125" customWidth="1"/>
    <col min="11" max="11" width="16.5" customWidth="1"/>
    <col min="12" max="12" width="17.6640625" customWidth="1"/>
  </cols>
  <sheetData>
    <row r="1" spans="1:12" x14ac:dyDescent="0.2">
      <c r="B1" s="1" t="s">
        <v>23</v>
      </c>
      <c r="J1" t="s">
        <v>14</v>
      </c>
    </row>
    <row r="2" spans="1:12" x14ac:dyDescent="0.2">
      <c r="B2" s="1" t="s">
        <v>264</v>
      </c>
    </row>
    <row r="3" spans="1:12" x14ac:dyDescent="0.2">
      <c r="B3" s="1" t="s">
        <v>265</v>
      </c>
    </row>
    <row r="4" spans="1:12" x14ac:dyDescent="0.2">
      <c r="B4" s="1" t="s">
        <v>266</v>
      </c>
    </row>
    <row r="7" spans="1:12" x14ac:dyDescent="0.2">
      <c r="D7" s="1" t="s">
        <v>15</v>
      </c>
      <c r="E7" s="1"/>
      <c r="F7" s="1"/>
    </row>
    <row r="9" spans="1:12" x14ac:dyDescent="0.2">
      <c r="B9" t="s">
        <v>16</v>
      </c>
    </row>
    <row r="12" spans="1:12" x14ac:dyDescent="0.2">
      <c r="B12" s="1" t="s">
        <v>263</v>
      </c>
    </row>
    <row r="14" spans="1:12" ht="43" customHeight="1" thickBot="1" x14ac:dyDescent="0.25">
      <c r="A14" s="4" t="s">
        <v>0</v>
      </c>
      <c r="B14" s="5" t="s">
        <v>1</v>
      </c>
      <c r="C14" s="5" t="s">
        <v>2</v>
      </c>
      <c r="D14" s="4" t="s">
        <v>3</v>
      </c>
      <c r="E14" s="4" t="s">
        <v>26</v>
      </c>
      <c r="F14" s="4" t="s">
        <v>27</v>
      </c>
      <c r="G14" s="4" t="s">
        <v>4</v>
      </c>
      <c r="H14" s="4" t="s">
        <v>11</v>
      </c>
      <c r="I14" s="4" t="s">
        <v>12</v>
      </c>
      <c r="J14" s="5" t="s">
        <v>13</v>
      </c>
      <c r="K14" s="4" t="s">
        <v>17</v>
      </c>
      <c r="L14" s="4" t="s">
        <v>18</v>
      </c>
    </row>
    <row r="15" spans="1:12" ht="27" thickTop="1" x14ac:dyDescent="0.2">
      <c r="A15" s="35">
        <v>1</v>
      </c>
      <c r="B15" s="36" t="s">
        <v>32</v>
      </c>
      <c r="C15" s="37" t="s">
        <v>20</v>
      </c>
      <c r="D15" s="38">
        <v>1500</v>
      </c>
      <c r="E15" s="16"/>
      <c r="F15" s="16"/>
      <c r="G15" s="3"/>
      <c r="H15" s="3"/>
      <c r="I15" s="3"/>
      <c r="J15" s="3"/>
      <c r="K15" s="2"/>
      <c r="L15" s="2"/>
    </row>
    <row r="16" spans="1:12" ht="39" x14ac:dyDescent="0.2">
      <c r="A16" s="39">
        <f>A15+1</f>
        <v>2</v>
      </c>
      <c r="B16" s="40" t="s">
        <v>33</v>
      </c>
      <c r="C16" s="7" t="s">
        <v>20</v>
      </c>
      <c r="D16" s="41">
        <v>250</v>
      </c>
      <c r="E16" s="13"/>
      <c r="F16" s="13"/>
      <c r="G16" s="2"/>
      <c r="H16" s="2"/>
      <c r="I16" s="2"/>
      <c r="J16" s="2"/>
      <c r="K16" s="2"/>
      <c r="L16" s="2"/>
    </row>
    <row r="17" spans="1:12" ht="39" x14ac:dyDescent="0.2">
      <c r="A17" s="39">
        <f t="shared" ref="A17:A73" si="0">A16+1</f>
        <v>3</v>
      </c>
      <c r="B17" s="40" t="s">
        <v>34</v>
      </c>
      <c r="C17" s="42" t="s">
        <v>20</v>
      </c>
      <c r="D17" s="43">
        <v>300</v>
      </c>
      <c r="E17" s="13"/>
      <c r="F17" s="13"/>
      <c r="G17" s="2"/>
      <c r="H17" s="2"/>
      <c r="I17" s="2"/>
      <c r="J17" s="2"/>
      <c r="K17" s="2"/>
      <c r="L17" s="2"/>
    </row>
    <row r="18" spans="1:12" ht="52" x14ac:dyDescent="0.2">
      <c r="A18" s="39">
        <f t="shared" si="0"/>
        <v>4</v>
      </c>
      <c r="B18" s="8" t="s">
        <v>35</v>
      </c>
      <c r="C18" s="7" t="s">
        <v>19</v>
      </c>
      <c r="D18" s="41">
        <v>900</v>
      </c>
      <c r="E18" s="15"/>
      <c r="F18" s="15"/>
      <c r="G18" s="2"/>
      <c r="H18" s="2"/>
      <c r="I18" s="2"/>
      <c r="J18" s="2"/>
      <c r="K18" s="2"/>
      <c r="L18" s="2"/>
    </row>
    <row r="19" spans="1:12" ht="65" x14ac:dyDescent="0.2">
      <c r="A19" s="39">
        <f t="shared" si="0"/>
        <v>5</v>
      </c>
      <c r="B19" s="8" t="s">
        <v>36</v>
      </c>
      <c r="C19" s="7" t="s">
        <v>19</v>
      </c>
      <c r="D19" s="41">
        <v>900</v>
      </c>
      <c r="E19" s="15"/>
      <c r="F19" s="15"/>
      <c r="G19" s="2"/>
      <c r="H19" s="2"/>
      <c r="I19" s="2"/>
      <c r="J19" s="2"/>
      <c r="K19" s="2"/>
      <c r="L19" s="2"/>
    </row>
    <row r="20" spans="1:12" ht="39" x14ac:dyDescent="0.2">
      <c r="A20" s="39">
        <f t="shared" si="0"/>
        <v>6</v>
      </c>
      <c r="B20" s="8" t="s">
        <v>235</v>
      </c>
      <c r="C20" s="7" t="s">
        <v>19</v>
      </c>
      <c r="D20" s="41">
        <v>20</v>
      </c>
      <c r="E20" s="15"/>
      <c r="F20" s="15"/>
      <c r="G20" s="2"/>
      <c r="H20" s="2"/>
      <c r="I20" s="2"/>
      <c r="J20" s="2"/>
      <c r="K20" s="2"/>
      <c r="L20" s="2"/>
    </row>
    <row r="21" spans="1:12" ht="39" x14ac:dyDescent="0.2">
      <c r="A21" s="39">
        <f t="shared" si="0"/>
        <v>7</v>
      </c>
      <c r="B21" s="8" t="s">
        <v>37</v>
      </c>
      <c r="C21" s="7" t="s">
        <v>19</v>
      </c>
      <c r="D21" s="41">
        <v>30</v>
      </c>
      <c r="E21" s="9"/>
      <c r="F21" s="9"/>
      <c r="G21" s="2"/>
      <c r="H21" s="2"/>
      <c r="I21" s="2"/>
      <c r="J21" s="2"/>
      <c r="K21" s="2"/>
      <c r="L21" s="2"/>
    </row>
    <row r="22" spans="1:12" ht="52" x14ac:dyDescent="0.2">
      <c r="A22" s="39">
        <f t="shared" si="0"/>
        <v>8</v>
      </c>
      <c r="B22" s="44" t="s">
        <v>38</v>
      </c>
      <c r="C22" s="7" t="s">
        <v>19</v>
      </c>
      <c r="D22" s="41">
        <v>50</v>
      </c>
      <c r="E22" s="9"/>
      <c r="F22" s="9"/>
      <c r="G22" s="2"/>
      <c r="H22" s="2"/>
      <c r="I22" s="2"/>
      <c r="J22" s="2"/>
      <c r="K22" s="2"/>
      <c r="L22" s="2"/>
    </row>
    <row r="23" spans="1:12" ht="26" x14ac:dyDescent="0.2">
      <c r="A23" s="39">
        <f t="shared" si="0"/>
        <v>9</v>
      </c>
      <c r="B23" s="8" t="s">
        <v>39</v>
      </c>
      <c r="C23" s="7" t="s">
        <v>19</v>
      </c>
      <c r="D23" s="41">
        <v>20</v>
      </c>
      <c r="E23" s="9"/>
      <c r="F23" s="9"/>
      <c r="G23" s="2"/>
      <c r="H23" s="2"/>
      <c r="I23" s="2"/>
      <c r="J23" s="2"/>
      <c r="K23" s="2"/>
      <c r="L23" s="2"/>
    </row>
    <row r="24" spans="1:12" ht="39" x14ac:dyDescent="0.2">
      <c r="A24" s="39">
        <f t="shared" si="0"/>
        <v>10</v>
      </c>
      <c r="B24" s="44" t="s">
        <v>40</v>
      </c>
      <c r="C24" s="7" t="s">
        <v>19</v>
      </c>
      <c r="D24" s="41">
        <v>20</v>
      </c>
      <c r="E24" s="9"/>
      <c r="F24" s="9"/>
      <c r="G24" s="2"/>
      <c r="H24" s="2"/>
      <c r="I24" s="2"/>
      <c r="J24" s="2"/>
      <c r="K24" s="2"/>
      <c r="L24" s="2"/>
    </row>
    <row r="25" spans="1:12" ht="26" x14ac:dyDescent="0.2">
      <c r="A25" s="39">
        <f t="shared" si="0"/>
        <v>11</v>
      </c>
      <c r="B25" s="8" t="s">
        <v>41</v>
      </c>
      <c r="C25" s="7" t="s">
        <v>5</v>
      </c>
      <c r="D25" s="41">
        <v>10</v>
      </c>
      <c r="E25" s="9"/>
      <c r="F25" s="9"/>
      <c r="G25" s="2"/>
      <c r="H25" s="2"/>
      <c r="I25" s="2"/>
      <c r="J25" s="2"/>
      <c r="K25" s="2"/>
      <c r="L25" s="2"/>
    </row>
    <row r="26" spans="1:12" ht="52" x14ac:dyDescent="0.2">
      <c r="A26" s="39">
        <f t="shared" si="0"/>
        <v>12</v>
      </c>
      <c r="B26" s="63" t="s">
        <v>342</v>
      </c>
      <c r="C26" s="7" t="s">
        <v>19</v>
      </c>
      <c r="D26" s="41">
        <v>1000</v>
      </c>
      <c r="E26" s="9"/>
      <c r="F26" s="9"/>
      <c r="G26" s="2"/>
      <c r="H26" s="2"/>
      <c r="I26" s="2"/>
      <c r="J26" s="2"/>
      <c r="K26" s="2"/>
      <c r="L26" s="2"/>
    </row>
    <row r="27" spans="1:12" ht="52" x14ac:dyDescent="0.2">
      <c r="A27" s="39">
        <f t="shared" si="0"/>
        <v>13</v>
      </c>
      <c r="B27" s="63" t="s">
        <v>343</v>
      </c>
      <c r="C27" s="7" t="s">
        <v>19</v>
      </c>
      <c r="D27" s="41">
        <v>1000</v>
      </c>
      <c r="E27" s="9"/>
      <c r="F27" s="9"/>
      <c r="G27" s="2"/>
      <c r="H27" s="2"/>
      <c r="I27" s="2"/>
      <c r="J27" s="2"/>
      <c r="K27" s="2"/>
      <c r="L27" s="2"/>
    </row>
    <row r="28" spans="1:12" ht="39" x14ac:dyDescent="0.2">
      <c r="A28" s="39">
        <f t="shared" si="0"/>
        <v>14</v>
      </c>
      <c r="B28" s="8" t="s">
        <v>42</v>
      </c>
      <c r="C28" s="7" t="s">
        <v>19</v>
      </c>
      <c r="D28" s="41">
        <v>200</v>
      </c>
      <c r="E28" s="29"/>
      <c r="F28" s="29"/>
      <c r="G28" s="2"/>
      <c r="H28" s="2"/>
      <c r="I28" s="2"/>
      <c r="J28" s="2"/>
      <c r="K28" s="2"/>
      <c r="L28" s="2"/>
    </row>
    <row r="29" spans="1:12" ht="52" x14ac:dyDescent="0.2">
      <c r="A29" s="39">
        <f t="shared" si="0"/>
        <v>15</v>
      </c>
      <c r="B29" s="8" t="s">
        <v>43</v>
      </c>
      <c r="C29" s="7" t="s">
        <v>19</v>
      </c>
      <c r="D29" s="41">
        <v>200</v>
      </c>
      <c r="E29" s="29"/>
      <c r="F29" s="29"/>
      <c r="G29" s="2"/>
      <c r="H29" s="2"/>
      <c r="I29" s="2"/>
      <c r="J29" s="2"/>
      <c r="K29" s="2"/>
      <c r="L29" s="2"/>
    </row>
    <row r="30" spans="1:12" x14ac:dyDescent="0.2">
      <c r="A30" s="39">
        <f t="shared" si="0"/>
        <v>16</v>
      </c>
      <c r="B30" s="63" t="s">
        <v>344</v>
      </c>
      <c r="C30" s="7" t="s">
        <v>19</v>
      </c>
      <c r="D30" s="41">
        <v>100</v>
      </c>
      <c r="E30" s="29"/>
      <c r="F30" s="29"/>
      <c r="G30" s="2"/>
      <c r="H30" s="2"/>
      <c r="I30" s="2"/>
      <c r="J30" s="2"/>
      <c r="K30" s="2"/>
      <c r="L30" s="2"/>
    </row>
    <row r="31" spans="1:12" x14ac:dyDescent="0.2">
      <c r="A31" s="39">
        <f t="shared" si="0"/>
        <v>17</v>
      </c>
      <c r="B31" s="44" t="s">
        <v>44</v>
      </c>
      <c r="C31" s="7" t="s">
        <v>19</v>
      </c>
      <c r="D31" s="41">
        <v>20</v>
      </c>
      <c r="E31" s="29"/>
      <c r="F31" s="29"/>
      <c r="G31" s="2"/>
      <c r="H31" s="2"/>
      <c r="I31" s="2"/>
      <c r="J31" s="2"/>
      <c r="K31" s="2"/>
      <c r="L31" s="2"/>
    </row>
    <row r="32" spans="1:12" ht="26" x14ac:dyDescent="0.2">
      <c r="A32" s="39">
        <f t="shared" si="0"/>
        <v>18</v>
      </c>
      <c r="B32" s="63" t="s">
        <v>345</v>
      </c>
      <c r="C32" s="7" t="s">
        <v>19</v>
      </c>
      <c r="D32" s="41">
        <v>100</v>
      </c>
      <c r="E32" s="29"/>
      <c r="F32" s="29"/>
      <c r="G32" s="2"/>
      <c r="H32" s="2"/>
      <c r="I32" s="2"/>
      <c r="J32" s="2"/>
      <c r="K32" s="2"/>
      <c r="L32" s="2"/>
    </row>
    <row r="33" spans="1:12" ht="26" x14ac:dyDescent="0.2">
      <c r="A33" s="39">
        <f t="shared" si="0"/>
        <v>19</v>
      </c>
      <c r="B33" s="63" t="s">
        <v>346</v>
      </c>
      <c r="C33" s="7" t="s">
        <v>19</v>
      </c>
      <c r="D33" s="41">
        <v>100</v>
      </c>
      <c r="E33" s="29"/>
      <c r="F33" s="29"/>
      <c r="G33" s="2"/>
      <c r="H33" s="2"/>
      <c r="I33" s="2"/>
      <c r="J33" s="2"/>
      <c r="K33" s="2"/>
      <c r="L33" s="2"/>
    </row>
    <row r="34" spans="1:12" ht="26" x14ac:dyDescent="0.2">
      <c r="A34" s="39">
        <f t="shared" si="0"/>
        <v>20</v>
      </c>
      <c r="B34" s="63" t="s">
        <v>347</v>
      </c>
      <c r="C34" s="7" t="s">
        <v>19</v>
      </c>
      <c r="D34" s="41">
        <v>100</v>
      </c>
      <c r="E34" s="29"/>
      <c r="F34" s="29"/>
      <c r="G34" s="2"/>
      <c r="H34" s="2"/>
      <c r="I34" s="2"/>
      <c r="J34" s="2"/>
      <c r="K34" s="2"/>
      <c r="L34" s="2"/>
    </row>
    <row r="35" spans="1:12" ht="26" x14ac:dyDescent="0.2">
      <c r="A35" s="39">
        <f t="shared" si="0"/>
        <v>21</v>
      </c>
      <c r="B35" s="8" t="s">
        <v>237</v>
      </c>
      <c r="C35" s="7" t="s">
        <v>19</v>
      </c>
      <c r="D35" s="41">
        <v>20</v>
      </c>
      <c r="E35" s="29"/>
      <c r="F35" s="29"/>
      <c r="G35" s="2"/>
      <c r="H35" s="2"/>
      <c r="I35" s="2"/>
      <c r="J35" s="2"/>
      <c r="K35" s="2"/>
      <c r="L35" s="2"/>
    </row>
    <row r="36" spans="1:12" x14ac:dyDescent="0.2">
      <c r="A36" s="39">
        <f t="shared" si="0"/>
        <v>22</v>
      </c>
      <c r="B36" s="8" t="s">
        <v>236</v>
      </c>
      <c r="C36" s="7" t="s">
        <v>19</v>
      </c>
      <c r="D36" s="41">
        <v>20</v>
      </c>
      <c r="E36" s="29"/>
      <c r="F36" s="29"/>
      <c r="G36" s="2"/>
      <c r="H36" s="2"/>
      <c r="I36" s="2"/>
      <c r="J36" s="2"/>
      <c r="K36" s="2"/>
      <c r="L36" s="2"/>
    </row>
    <row r="37" spans="1:12" x14ac:dyDescent="0.2">
      <c r="A37" s="39">
        <f t="shared" si="0"/>
        <v>23</v>
      </c>
      <c r="B37" s="44" t="s">
        <v>45</v>
      </c>
      <c r="C37" s="7" t="s">
        <v>19</v>
      </c>
      <c r="D37" s="41">
        <v>200</v>
      </c>
      <c r="E37" s="29"/>
      <c r="F37" s="29"/>
      <c r="G37" s="2"/>
      <c r="H37" s="2"/>
      <c r="I37" s="2"/>
      <c r="J37" s="2"/>
      <c r="K37" s="2"/>
      <c r="L37" s="2"/>
    </row>
    <row r="38" spans="1:12" x14ac:dyDescent="0.2">
      <c r="A38" s="39">
        <f t="shared" si="0"/>
        <v>24</v>
      </c>
      <c r="B38" s="44" t="s">
        <v>46</v>
      </c>
      <c r="C38" s="7" t="s">
        <v>19</v>
      </c>
      <c r="D38" s="41">
        <v>1500</v>
      </c>
      <c r="E38" s="29"/>
      <c r="F38" s="29"/>
      <c r="G38" s="2"/>
      <c r="H38" s="2"/>
      <c r="I38" s="2"/>
      <c r="J38" s="2"/>
      <c r="K38" s="2"/>
      <c r="L38" s="2"/>
    </row>
    <row r="39" spans="1:12" ht="26" x14ac:dyDescent="0.2">
      <c r="A39" s="39">
        <f t="shared" si="0"/>
        <v>25</v>
      </c>
      <c r="B39" s="44" t="s">
        <v>47</v>
      </c>
      <c r="C39" s="7" t="s">
        <v>19</v>
      </c>
      <c r="D39" s="41">
        <v>250</v>
      </c>
      <c r="E39" s="29"/>
      <c r="F39" s="29"/>
      <c r="G39" s="2"/>
      <c r="H39" s="2"/>
      <c r="I39" s="2"/>
      <c r="J39" s="2"/>
      <c r="K39" s="2"/>
      <c r="L39" s="2"/>
    </row>
    <row r="40" spans="1:12" ht="26" x14ac:dyDescent="0.2">
      <c r="A40" s="39">
        <f t="shared" si="0"/>
        <v>26</v>
      </c>
      <c r="B40" s="44" t="s">
        <v>48</v>
      </c>
      <c r="C40" s="42" t="s">
        <v>19</v>
      </c>
      <c r="D40" s="43">
        <v>100</v>
      </c>
      <c r="E40" s="29"/>
      <c r="F40" s="29"/>
      <c r="G40" s="2"/>
      <c r="H40" s="2"/>
      <c r="I40" s="2"/>
      <c r="J40" s="2"/>
      <c r="K40" s="2"/>
      <c r="L40" s="2"/>
    </row>
    <row r="41" spans="1:12" ht="52" x14ac:dyDescent="0.2">
      <c r="A41" s="39">
        <f t="shared" si="0"/>
        <v>27</v>
      </c>
      <c r="B41" s="8" t="s">
        <v>49</v>
      </c>
      <c r="C41" s="7" t="s">
        <v>19</v>
      </c>
      <c r="D41" s="41">
        <v>800</v>
      </c>
      <c r="E41" s="30"/>
      <c r="F41" s="30"/>
      <c r="G41" s="2"/>
      <c r="H41" s="2"/>
      <c r="I41" s="2"/>
      <c r="J41" s="2"/>
      <c r="K41" s="2"/>
      <c r="L41" s="2"/>
    </row>
    <row r="42" spans="1:12" ht="52" x14ac:dyDescent="0.2">
      <c r="A42" s="39">
        <f t="shared" si="0"/>
        <v>28</v>
      </c>
      <c r="B42" s="8" t="s">
        <v>50</v>
      </c>
      <c r="C42" s="7" t="s">
        <v>19</v>
      </c>
      <c r="D42" s="41">
        <v>500</v>
      </c>
      <c r="E42" s="30"/>
      <c r="F42" s="30"/>
      <c r="G42" s="2"/>
      <c r="H42" s="2"/>
      <c r="I42" s="2"/>
      <c r="J42" s="2"/>
      <c r="K42" s="2"/>
      <c r="L42" s="2"/>
    </row>
    <row r="43" spans="1:12" ht="65" x14ac:dyDescent="0.2">
      <c r="A43" s="39">
        <f t="shared" si="0"/>
        <v>29</v>
      </c>
      <c r="B43" s="63" t="s">
        <v>348</v>
      </c>
      <c r="C43" s="7" t="s">
        <v>19</v>
      </c>
      <c r="D43" s="41">
        <v>1000</v>
      </c>
      <c r="E43" s="29"/>
      <c r="F43" s="29"/>
      <c r="G43" s="2"/>
      <c r="H43" s="2"/>
      <c r="I43" s="2"/>
      <c r="J43" s="2"/>
      <c r="K43" s="2"/>
      <c r="L43" s="2"/>
    </row>
    <row r="44" spans="1:12" ht="65" x14ac:dyDescent="0.2">
      <c r="A44" s="39">
        <f t="shared" si="0"/>
        <v>30</v>
      </c>
      <c r="B44" s="63" t="s">
        <v>349</v>
      </c>
      <c r="C44" s="7" t="s">
        <v>19</v>
      </c>
      <c r="D44" s="41">
        <v>500</v>
      </c>
      <c r="E44" s="13"/>
      <c r="F44" s="13"/>
      <c r="G44" s="2"/>
      <c r="H44" s="2"/>
      <c r="I44" s="2"/>
      <c r="J44" s="2"/>
      <c r="K44" s="2"/>
      <c r="L44" s="2"/>
    </row>
    <row r="45" spans="1:12" ht="91" x14ac:dyDescent="0.2">
      <c r="A45" s="39">
        <f t="shared" si="0"/>
        <v>31</v>
      </c>
      <c r="B45" s="63" t="s">
        <v>361</v>
      </c>
      <c r="C45" s="7" t="s">
        <v>19</v>
      </c>
      <c r="D45" s="41">
        <v>1000</v>
      </c>
      <c r="E45" s="13"/>
      <c r="F45" s="13"/>
      <c r="G45" s="2"/>
      <c r="H45" s="2"/>
      <c r="I45" s="2"/>
      <c r="J45" s="2"/>
      <c r="K45" s="2"/>
      <c r="L45" s="2"/>
    </row>
    <row r="46" spans="1:12" ht="78" x14ac:dyDescent="0.2">
      <c r="A46" s="39">
        <f t="shared" si="0"/>
        <v>32</v>
      </c>
      <c r="B46" s="63" t="s">
        <v>360</v>
      </c>
      <c r="C46" s="7" t="s">
        <v>19</v>
      </c>
      <c r="D46" s="41">
        <v>500</v>
      </c>
      <c r="E46" s="13"/>
      <c r="F46" s="13"/>
      <c r="G46" s="2"/>
      <c r="H46" s="2"/>
      <c r="I46" s="2"/>
      <c r="J46" s="2"/>
      <c r="K46" s="2"/>
      <c r="L46" s="2"/>
    </row>
    <row r="47" spans="1:12" x14ac:dyDescent="0.2">
      <c r="A47" s="39">
        <f t="shared" si="0"/>
        <v>33</v>
      </c>
      <c r="B47" s="8" t="s">
        <v>242</v>
      </c>
      <c r="C47" s="7" t="s">
        <v>19</v>
      </c>
      <c r="D47" s="41">
        <v>900</v>
      </c>
      <c r="E47" s="13"/>
      <c r="F47" s="13"/>
      <c r="G47" s="2"/>
      <c r="H47" s="2"/>
      <c r="I47" s="2"/>
      <c r="J47" s="2"/>
      <c r="K47" s="2"/>
      <c r="L47" s="2"/>
    </row>
    <row r="48" spans="1:12" ht="26" x14ac:dyDescent="0.2">
      <c r="A48" s="39">
        <f t="shared" si="0"/>
        <v>34</v>
      </c>
      <c r="B48" s="8" t="s">
        <v>243</v>
      </c>
      <c r="C48" s="7" t="s">
        <v>19</v>
      </c>
      <c r="D48" s="41">
        <v>900</v>
      </c>
      <c r="E48" s="13"/>
      <c r="F48" s="13"/>
      <c r="G48" s="2"/>
      <c r="H48" s="2"/>
      <c r="I48" s="2"/>
      <c r="J48" s="2"/>
      <c r="K48" s="2"/>
      <c r="L48" s="2"/>
    </row>
    <row r="49" spans="1:12" ht="78" x14ac:dyDescent="0.2">
      <c r="A49" s="39">
        <f t="shared" si="0"/>
        <v>35</v>
      </c>
      <c r="B49" s="63" t="s">
        <v>359</v>
      </c>
      <c r="C49" s="7" t="s">
        <v>19</v>
      </c>
      <c r="D49" s="41">
        <v>900</v>
      </c>
      <c r="E49" s="13"/>
      <c r="F49" s="13"/>
      <c r="G49" s="2"/>
      <c r="H49" s="2"/>
      <c r="I49" s="2"/>
      <c r="J49" s="2"/>
      <c r="K49" s="2"/>
      <c r="L49" s="2"/>
    </row>
    <row r="50" spans="1:12" ht="78" x14ac:dyDescent="0.2">
      <c r="A50" s="39">
        <f t="shared" si="0"/>
        <v>36</v>
      </c>
      <c r="B50" s="63" t="s">
        <v>358</v>
      </c>
      <c r="C50" s="7" t="s">
        <v>19</v>
      </c>
      <c r="D50" s="41">
        <v>900</v>
      </c>
      <c r="E50" s="13"/>
      <c r="F50" s="13"/>
      <c r="G50" s="2"/>
      <c r="H50" s="2"/>
      <c r="I50" s="2"/>
      <c r="J50" s="2"/>
      <c r="K50" s="2"/>
      <c r="L50" s="2"/>
    </row>
    <row r="51" spans="1:12" ht="65" x14ac:dyDescent="0.2">
      <c r="A51" s="39">
        <f t="shared" si="0"/>
        <v>37</v>
      </c>
      <c r="B51" s="63" t="s">
        <v>357</v>
      </c>
      <c r="C51" s="7" t="s">
        <v>19</v>
      </c>
      <c r="D51" s="41">
        <v>500</v>
      </c>
      <c r="E51" s="13"/>
      <c r="F51" s="13"/>
      <c r="G51" s="2"/>
      <c r="H51" s="2"/>
      <c r="I51" s="2"/>
      <c r="J51" s="2"/>
      <c r="K51" s="2"/>
      <c r="L51" s="2"/>
    </row>
    <row r="52" spans="1:12" ht="26" x14ac:dyDescent="0.2">
      <c r="A52" s="39">
        <f t="shared" si="0"/>
        <v>38</v>
      </c>
      <c r="B52" s="63" t="s">
        <v>356</v>
      </c>
      <c r="C52" s="7" t="s">
        <v>19</v>
      </c>
      <c r="D52" s="41">
        <v>700</v>
      </c>
      <c r="E52" s="13"/>
      <c r="F52" s="13"/>
      <c r="G52" s="2"/>
      <c r="H52" s="2"/>
      <c r="I52" s="2"/>
      <c r="J52" s="2"/>
      <c r="K52" s="2"/>
      <c r="L52" s="2"/>
    </row>
    <row r="53" spans="1:12" ht="26" x14ac:dyDescent="0.2">
      <c r="A53" s="39">
        <f t="shared" si="0"/>
        <v>39</v>
      </c>
      <c r="B53" s="63" t="s">
        <v>355</v>
      </c>
      <c r="C53" s="7" t="s">
        <v>19</v>
      </c>
      <c r="D53" s="41">
        <v>700</v>
      </c>
      <c r="E53" s="13"/>
      <c r="F53" s="13"/>
      <c r="G53" s="2"/>
      <c r="H53" s="2"/>
      <c r="I53" s="2"/>
      <c r="J53" s="2"/>
      <c r="K53" s="2"/>
      <c r="L53" s="2"/>
    </row>
    <row r="54" spans="1:12" ht="26" x14ac:dyDescent="0.2">
      <c r="A54" s="39">
        <f t="shared" si="0"/>
        <v>40</v>
      </c>
      <c r="B54" s="8" t="s">
        <v>149</v>
      </c>
      <c r="C54" s="7" t="s">
        <v>19</v>
      </c>
      <c r="D54" s="41">
        <v>15</v>
      </c>
      <c r="E54" s="13"/>
      <c r="F54" s="13"/>
      <c r="G54" s="2"/>
      <c r="H54" s="2"/>
      <c r="I54" s="2"/>
      <c r="J54" s="2"/>
      <c r="K54" s="2"/>
      <c r="L54" s="2"/>
    </row>
    <row r="55" spans="1:12" ht="52" x14ac:dyDescent="0.2">
      <c r="A55" s="39">
        <f t="shared" si="0"/>
        <v>41</v>
      </c>
      <c r="B55" s="63" t="s">
        <v>354</v>
      </c>
      <c r="C55" s="7" t="s">
        <v>19</v>
      </c>
      <c r="D55" s="41">
        <v>15</v>
      </c>
      <c r="E55" s="13"/>
      <c r="F55" s="13"/>
      <c r="G55" s="2"/>
      <c r="H55" s="2"/>
      <c r="I55" s="2"/>
      <c r="J55" s="2"/>
      <c r="K55" s="2"/>
      <c r="L55" s="2"/>
    </row>
    <row r="56" spans="1:12" ht="52" x14ac:dyDescent="0.2">
      <c r="A56" s="39">
        <f t="shared" si="0"/>
        <v>42</v>
      </c>
      <c r="B56" s="8" t="s">
        <v>51</v>
      </c>
      <c r="C56" s="7" t="s">
        <v>5</v>
      </c>
      <c r="D56" s="41">
        <v>40</v>
      </c>
      <c r="E56" s="13"/>
      <c r="F56" s="13"/>
      <c r="G56" s="2"/>
      <c r="H56" s="2"/>
      <c r="I56" s="2"/>
      <c r="J56" s="2"/>
      <c r="K56" s="2"/>
      <c r="L56" s="2"/>
    </row>
    <row r="57" spans="1:12" ht="52" x14ac:dyDescent="0.2">
      <c r="A57" s="39">
        <f t="shared" si="0"/>
        <v>43</v>
      </c>
      <c r="B57" s="8" t="s">
        <v>52</v>
      </c>
      <c r="C57" s="7" t="s">
        <v>5</v>
      </c>
      <c r="D57" s="41">
        <v>20</v>
      </c>
      <c r="E57" s="13"/>
      <c r="F57" s="13"/>
      <c r="G57" s="2"/>
      <c r="H57" s="2"/>
      <c r="I57" s="2"/>
      <c r="J57" s="2"/>
      <c r="K57" s="2"/>
      <c r="L57" s="2"/>
    </row>
    <row r="58" spans="1:12" ht="26" x14ac:dyDescent="0.2">
      <c r="A58" s="39">
        <f t="shared" si="0"/>
        <v>44</v>
      </c>
      <c r="B58" s="8" t="s">
        <v>53</v>
      </c>
      <c r="C58" s="7" t="s">
        <v>5</v>
      </c>
      <c r="D58" s="41">
        <v>10</v>
      </c>
      <c r="E58" s="13"/>
      <c r="F58" s="13"/>
      <c r="G58" s="2"/>
      <c r="H58" s="2"/>
      <c r="I58" s="2"/>
      <c r="J58" s="2"/>
      <c r="K58" s="2"/>
      <c r="L58" s="2"/>
    </row>
    <row r="59" spans="1:12" x14ac:dyDescent="0.2">
      <c r="A59" s="39">
        <f t="shared" si="0"/>
        <v>45</v>
      </c>
      <c r="B59" s="8" t="s">
        <v>54</v>
      </c>
      <c r="C59" s="7" t="s">
        <v>5</v>
      </c>
      <c r="D59" s="41">
        <v>5</v>
      </c>
      <c r="E59" s="13"/>
      <c r="F59" s="13"/>
      <c r="G59" s="2"/>
      <c r="H59" s="2"/>
      <c r="I59" s="2"/>
      <c r="J59" s="2"/>
      <c r="K59" s="2"/>
      <c r="L59" s="2"/>
    </row>
    <row r="60" spans="1:12" ht="39" x14ac:dyDescent="0.2">
      <c r="A60" s="39">
        <f t="shared" si="0"/>
        <v>46</v>
      </c>
      <c r="B60" s="8" t="s">
        <v>55</v>
      </c>
      <c r="C60" s="7" t="s">
        <v>5</v>
      </c>
      <c r="D60" s="41">
        <v>10</v>
      </c>
      <c r="E60" s="13"/>
      <c r="F60" s="13"/>
      <c r="G60" s="2"/>
      <c r="H60" s="2"/>
      <c r="I60" s="2"/>
      <c r="J60" s="2"/>
      <c r="K60" s="2"/>
      <c r="L60" s="2"/>
    </row>
    <row r="61" spans="1:12" ht="65" x14ac:dyDescent="0.2">
      <c r="A61" s="39">
        <f t="shared" si="0"/>
        <v>47</v>
      </c>
      <c r="B61" s="63" t="s">
        <v>353</v>
      </c>
      <c r="C61" s="7" t="s">
        <v>19</v>
      </c>
      <c r="D61" s="41">
        <v>700</v>
      </c>
      <c r="E61" s="13"/>
      <c r="F61" s="13"/>
      <c r="G61" s="2"/>
      <c r="H61" s="2"/>
      <c r="I61" s="2"/>
      <c r="J61" s="2"/>
      <c r="K61" s="2"/>
      <c r="L61" s="2"/>
    </row>
    <row r="62" spans="1:12" ht="26" x14ac:dyDescent="0.2">
      <c r="A62" s="39">
        <f t="shared" si="0"/>
        <v>48</v>
      </c>
      <c r="B62" s="8" t="s">
        <v>56</v>
      </c>
      <c r="C62" s="7" t="s">
        <v>20</v>
      </c>
      <c r="D62" s="41">
        <v>50</v>
      </c>
      <c r="E62" s="17"/>
      <c r="F62" s="17"/>
      <c r="G62" s="2"/>
      <c r="H62" s="2"/>
      <c r="I62" s="2"/>
      <c r="J62" s="2"/>
      <c r="K62" s="2"/>
      <c r="L62" s="2"/>
    </row>
    <row r="63" spans="1:12" ht="26" x14ac:dyDescent="0.2">
      <c r="A63" s="39">
        <f t="shared" si="0"/>
        <v>49</v>
      </c>
      <c r="B63" s="8" t="s">
        <v>57</v>
      </c>
      <c r="C63" s="7" t="s">
        <v>20</v>
      </c>
      <c r="D63" s="41">
        <v>50</v>
      </c>
      <c r="E63" s="17"/>
      <c r="F63" s="17"/>
      <c r="G63" s="2"/>
      <c r="H63" s="2"/>
      <c r="I63" s="2"/>
      <c r="J63" s="2"/>
      <c r="K63" s="2"/>
      <c r="L63" s="2"/>
    </row>
    <row r="64" spans="1:12" x14ac:dyDescent="0.2">
      <c r="A64" s="39">
        <f t="shared" si="0"/>
        <v>50</v>
      </c>
      <c r="B64" s="8" t="s">
        <v>58</v>
      </c>
      <c r="C64" s="7" t="s">
        <v>19</v>
      </c>
      <c r="D64" s="41">
        <v>20</v>
      </c>
      <c r="E64" s="17"/>
      <c r="F64" s="17"/>
      <c r="G64" s="2"/>
      <c r="H64" s="2"/>
      <c r="I64" s="2"/>
      <c r="J64" s="2"/>
      <c r="K64" s="2"/>
      <c r="L64" s="2"/>
    </row>
    <row r="65" spans="1:12" ht="26" x14ac:dyDescent="0.2">
      <c r="A65" s="39">
        <f t="shared" si="0"/>
        <v>51</v>
      </c>
      <c r="B65" s="8" t="s">
        <v>59</v>
      </c>
      <c r="C65" s="7" t="s">
        <v>19</v>
      </c>
      <c r="D65" s="41">
        <v>50</v>
      </c>
      <c r="E65" s="17"/>
      <c r="F65" s="17"/>
      <c r="G65" s="2"/>
      <c r="H65" s="2"/>
      <c r="I65" s="2"/>
      <c r="J65" s="2"/>
      <c r="K65" s="2"/>
      <c r="L65" s="2"/>
    </row>
    <row r="66" spans="1:12" ht="26" x14ac:dyDescent="0.2">
      <c r="A66" s="39">
        <f t="shared" si="0"/>
        <v>52</v>
      </c>
      <c r="B66" s="8" t="s">
        <v>60</v>
      </c>
      <c r="C66" s="7" t="s">
        <v>19</v>
      </c>
      <c r="D66" s="41">
        <v>50</v>
      </c>
      <c r="E66" s="17"/>
      <c r="F66" s="17"/>
      <c r="G66" s="2"/>
      <c r="H66" s="2"/>
      <c r="I66" s="2"/>
      <c r="J66" s="2"/>
      <c r="K66" s="2"/>
      <c r="L66" s="2"/>
    </row>
    <row r="67" spans="1:12" x14ac:dyDescent="0.2">
      <c r="A67" s="39">
        <f t="shared" si="0"/>
        <v>53</v>
      </c>
      <c r="B67" s="8" t="s">
        <v>241</v>
      </c>
      <c r="C67" s="7" t="s">
        <v>19</v>
      </c>
      <c r="D67" s="41">
        <v>900</v>
      </c>
      <c r="E67" s="17"/>
      <c r="F67" s="17"/>
      <c r="G67" s="2"/>
      <c r="H67" s="2"/>
      <c r="I67" s="2"/>
      <c r="J67" s="2"/>
      <c r="K67" s="2"/>
      <c r="L67" s="2"/>
    </row>
    <row r="68" spans="1:12" ht="26" x14ac:dyDescent="0.2">
      <c r="A68" s="39">
        <f t="shared" si="0"/>
        <v>54</v>
      </c>
      <c r="B68" s="63" t="s">
        <v>352</v>
      </c>
      <c r="C68" s="7" t="s">
        <v>19</v>
      </c>
      <c r="D68" s="41">
        <v>250</v>
      </c>
      <c r="E68" s="17"/>
      <c r="F68" s="17"/>
      <c r="G68" s="2"/>
      <c r="H68" s="2"/>
      <c r="I68" s="2"/>
      <c r="J68" s="2"/>
      <c r="K68" s="2"/>
      <c r="L68" s="2"/>
    </row>
    <row r="69" spans="1:12" ht="26" x14ac:dyDescent="0.2">
      <c r="A69" s="39">
        <f t="shared" si="0"/>
        <v>55</v>
      </c>
      <c r="B69" s="63" t="s">
        <v>351</v>
      </c>
      <c r="C69" s="7" t="s">
        <v>19</v>
      </c>
      <c r="D69" s="41">
        <v>800</v>
      </c>
      <c r="E69" s="17"/>
      <c r="F69" s="17"/>
      <c r="G69" s="2"/>
      <c r="H69" s="2"/>
      <c r="I69" s="2"/>
      <c r="J69" s="2"/>
      <c r="K69" s="2"/>
      <c r="L69" s="2"/>
    </row>
    <row r="70" spans="1:12" x14ac:dyDescent="0.2">
      <c r="A70" s="39">
        <f t="shared" si="0"/>
        <v>56</v>
      </c>
      <c r="B70" s="8" t="s">
        <v>261</v>
      </c>
      <c r="C70" s="7" t="s">
        <v>19</v>
      </c>
      <c r="D70" s="41">
        <v>900</v>
      </c>
      <c r="E70" s="17"/>
      <c r="F70" s="17"/>
      <c r="G70" s="2"/>
      <c r="H70" s="2"/>
      <c r="I70" s="2"/>
      <c r="J70" s="2"/>
      <c r="K70" s="2"/>
      <c r="L70" s="2"/>
    </row>
    <row r="71" spans="1:12" ht="26" x14ac:dyDescent="0.2">
      <c r="A71" s="39">
        <f t="shared" si="0"/>
        <v>57</v>
      </c>
      <c r="B71" s="8" t="s">
        <v>262</v>
      </c>
      <c r="C71" s="7" t="s">
        <v>19</v>
      </c>
      <c r="D71" s="41">
        <v>15</v>
      </c>
      <c r="E71" s="17"/>
      <c r="F71" s="17"/>
      <c r="G71" s="2"/>
      <c r="H71" s="2"/>
      <c r="I71" s="2"/>
      <c r="J71" s="2"/>
      <c r="K71" s="2"/>
      <c r="L71" s="2"/>
    </row>
    <row r="72" spans="1:12" ht="26" x14ac:dyDescent="0.2">
      <c r="A72" s="39">
        <f t="shared" si="0"/>
        <v>58</v>
      </c>
      <c r="B72" s="63" t="s">
        <v>350</v>
      </c>
      <c r="C72" s="7" t="s">
        <v>19</v>
      </c>
      <c r="D72" s="41">
        <v>10</v>
      </c>
      <c r="E72" s="17"/>
      <c r="F72" s="17"/>
      <c r="G72" s="2"/>
      <c r="H72" s="2"/>
      <c r="I72" s="2"/>
      <c r="J72" s="2"/>
      <c r="K72" s="2"/>
      <c r="L72" s="2"/>
    </row>
    <row r="73" spans="1:12" ht="39" x14ac:dyDescent="0.2">
      <c r="A73" s="39">
        <f t="shared" si="0"/>
        <v>59</v>
      </c>
      <c r="B73" s="8" t="s">
        <v>61</v>
      </c>
      <c r="C73" s="7" t="s">
        <v>19</v>
      </c>
      <c r="D73" s="41">
        <v>50</v>
      </c>
      <c r="E73" s="17"/>
      <c r="F73" s="17"/>
      <c r="G73" s="2"/>
      <c r="H73" s="2"/>
      <c r="I73" s="2"/>
      <c r="J73" s="2"/>
      <c r="K73" s="2"/>
      <c r="L73" s="2"/>
    </row>
    <row r="74" spans="1:12" s="28" customFormat="1" ht="32" customHeight="1" x14ac:dyDescent="0.2">
      <c r="A74" s="56" t="s">
        <v>31</v>
      </c>
      <c r="B74" s="57"/>
      <c r="C74" s="57"/>
      <c r="D74" s="57"/>
      <c r="E74" s="58"/>
      <c r="F74" s="26"/>
      <c r="G74" s="53" t="s">
        <v>10</v>
      </c>
      <c r="H74" s="54"/>
      <c r="I74" s="55"/>
      <c r="J74" s="27"/>
    </row>
    <row r="76" spans="1:12" x14ac:dyDescent="0.2">
      <c r="B76" s="12" t="s">
        <v>22</v>
      </c>
    </row>
    <row r="77" spans="1:12" ht="14.25" customHeight="1" x14ac:dyDescent="0.2">
      <c r="B77" t="s">
        <v>6</v>
      </c>
    </row>
    <row r="78" spans="1:12" ht="14.25" customHeight="1" x14ac:dyDescent="0.2">
      <c r="B78" t="s">
        <v>7</v>
      </c>
    </row>
    <row r="79" spans="1:12" ht="14.25" customHeight="1" x14ac:dyDescent="0.2">
      <c r="B79" s="1" t="s">
        <v>238</v>
      </c>
    </row>
    <row r="80" spans="1:12" ht="14.25" customHeight="1" x14ac:dyDescent="0.2"/>
    <row r="81" spans="1:10" ht="14.5" customHeight="1" x14ac:dyDescent="0.2">
      <c r="A81" s="20" t="s">
        <v>29</v>
      </c>
      <c r="B81" s="21"/>
      <c r="C81" s="22"/>
      <c r="D81" s="22"/>
      <c r="E81" s="20"/>
      <c r="F81" s="20"/>
      <c r="G81" s="20"/>
      <c r="H81" s="23"/>
      <c r="I81" s="23"/>
    </row>
    <row r="82" spans="1:10" x14ac:dyDescent="0.2">
      <c r="A82" s="20" t="s">
        <v>28</v>
      </c>
      <c r="B82" s="21"/>
      <c r="C82" s="22"/>
      <c r="D82" s="22"/>
      <c r="E82" s="20"/>
      <c r="F82" s="20"/>
      <c r="G82" s="20"/>
      <c r="H82" s="23"/>
      <c r="I82" s="23"/>
    </row>
    <row r="83" spans="1:10" ht="15" customHeight="1" x14ac:dyDescent="0.2"/>
    <row r="84" spans="1:10" ht="14.25" customHeight="1" x14ac:dyDescent="0.2">
      <c r="B84" t="s">
        <v>8</v>
      </c>
    </row>
    <row r="85" spans="1:10" ht="13.5" customHeight="1" x14ac:dyDescent="0.2">
      <c r="J85" t="s">
        <v>9</v>
      </c>
    </row>
  </sheetData>
  <mergeCells count="2">
    <mergeCell ref="G74:I74"/>
    <mergeCell ref="A74:E7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57"/>
  <sheetViews>
    <sheetView workbookViewId="0">
      <selection activeCell="B11" sqref="B11"/>
    </sheetView>
  </sheetViews>
  <sheetFormatPr baseColWidth="10" defaultColWidth="11" defaultRowHeight="16" x14ac:dyDescent="0.2"/>
  <cols>
    <col min="1" max="1" width="5.6640625" customWidth="1"/>
    <col min="2" max="2" width="57.33203125" customWidth="1"/>
    <col min="4" max="6" width="11.83203125" customWidth="1"/>
    <col min="7" max="9" width="14" customWidth="1"/>
    <col min="10" max="10" width="20.33203125" customWidth="1"/>
    <col min="11" max="11" width="13.5" customWidth="1"/>
    <col min="12" max="12" width="17.6640625" customWidth="1"/>
  </cols>
  <sheetData>
    <row r="1" spans="1:12" x14ac:dyDescent="0.2">
      <c r="B1" s="1" t="s">
        <v>23</v>
      </c>
      <c r="J1" t="s">
        <v>14</v>
      </c>
    </row>
    <row r="2" spans="1:12" x14ac:dyDescent="0.2">
      <c r="B2" s="51" t="s">
        <v>264</v>
      </c>
    </row>
    <row r="3" spans="1:12" x14ac:dyDescent="0.2">
      <c r="B3" s="51" t="s">
        <v>265</v>
      </c>
    </row>
    <row r="4" spans="1:12" x14ac:dyDescent="0.2">
      <c r="B4" s="51" t="s">
        <v>266</v>
      </c>
    </row>
    <row r="6" spans="1:12" x14ac:dyDescent="0.2">
      <c r="D6" s="1" t="s">
        <v>15</v>
      </c>
      <c r="E6" s="1"/>
      <c r="F6" s="1"/>
    </row>
    <row r="8" spans="1:12" x14ac:dyDescent="0.2">
      <c r="B8" t="s">
        <v>16</v>
      </c>
    </row>
    <row r="11" spans="1:12" x14ac:dyDescent="0.2">
      <c r="B11" s="1" t="s">
        <v>151</v>
      </c>
    </row>
    <row r="13" spans="1:12" ht="43" customHeight="1" thickBot="1" x14ac:dyDescent="0.25">
      <c r="A13" s="4" t="s">
        <v>0</v>
      </c>
      <c r="B13" s="5" t="s">
        <v>1</v>
      </c>
      <c r="C13" s="5" t="s">
        <v>2</v>
      </c>
      <c r="D13" s="4" t="s">
        <v>3</v>
      </c>
      <c r="E13" s="4" t="s">
        <v>26</v>
      </c>
      <c r="F13" s="4" t="s">
        <v>27</v>
      </c>
      <c r="G13" s="4" t="s">
        <v>4</v>
      </c>
      <c r="H13" s="4" t="s">
        <v>11</v>
      </c>
      <c r="I13" s="4" t="s">
        <v>12</v>
      </c>
      <c r="J13" s="5" t="s">
        <v>13</v>
      </c>
      <c r="K13" s="4" t="s">
        <v>17</v>
      </c>
      <c r="L13" s="4" t="s">
        <v>18</v>
      </c>
    </row>
    <row r="14" spans="1:12" ht="18" thickTop="1" thickBot="1" x14ac:dyDescent="0.25">
      <c r="A14" s="31">
        <v>1</v>
      </c>
      <c r="B14" s="48" t="s">
        <v>62</v>
      </c>
      <c r="C14" s="32" t="s">
        <v>5</v>
      </c>
      <c r="D14" s="32">
        <v>200</v>
      </c>
      <c r="E14" s="16"/>
      <c r="F14" s="16"/>
      <c r="G14" s="3"/>
      <c r="H14" s="3"/>
      <c r="I14" s="3"/>
      <c r="J14" s="3"/>
      <c r="K14" s="2"/>
      <c r="L14" s="2"/>
    </row>
    <row r="15" spans="1:12" ht="18" thickTop="1" thickBot="1" x14ac:dyDescent="0.25">
      <c r="A15" s="31">
        <f>A14+1</f>
        <v>2</v>
      </c>
      <c r="B15" s="44" t="s">
        <v>63</v>
      </c>
      <c r="C15" s="7" t="s">
        <v>5</v>
      </c>
      <c r="D15" s="7">
        <v>3</v>
      </c>
      <c r="E15" s="13"/>
      <c r="F15" s="13"/>
      <c r="G15" s="2"/>
      <c r="H15" s="2"/>
      <c r="I15" s="2"/>
      <c r="J15" s="2"/>
      <c r="K15" s="2"/>
      <c r="L15" s="2"/>
    </row>
    <row r="16" spans="1:12" ht="18" thickTop="1" thickBot="1" x14ac:dyDescent="0.25">
      <c r="A16" s="31">
        <f t="shared" ref="A16:A79" si="0">A15+1</f>
        <v>3</v>
      </c>
      <c r="B16" s="8" t="s">
        <v>64</v>
      </c>
      <c r="C16" s="7" t="s">
        <v>5</v>
      </c>
      <c r="D16" s="7">
        <v>100</v>
      </c>
      <c r="E16" s="13"/>
      <c r="F16" s="13"/>
      <c r="G16" s="2"/>
      <c r="H16" s="2"/>
      <c r="I16" s="2"/>
      <c r="J16" s="2"/>
      <c r="K16" s="2"/>
      <c r="L16" s="2"/>
    </row>
    <row r="17" spans="1:12" ht="18" thickTop="1" thickBot="1" x14ac:dyDescent="0.25">
      <c r="A17" s="31">
        <f t="shared" si="0"/>
        <v>4</v>
      </c>
      <c r="B17" s="8" t="s">
        <v>65</v>
      </c>
      <c r="C17" s="7" t="s">
        <v>19</v>
      </c>
      <c r="D17" s="7">
        <v>20</v>
      </c>
      <c r="E17" s="13"/>
      <c r="F17" s="13"/>
      <c r="G17" s="2"/>
      <c r="H17" s="2"/>
      <c r="I17" s="2"/>
      <c r="J17" s="2"/>
      <c r="K17" s="2"/>
      <c r="L17" s="2"/>
    </row>
    <row r="18" spans="1:12" ht="18" thickTop="1" thickBot="1" x14ac:dyDescent="0.25">
      <c r="A18" s="31">
        <f t="shared" si="0"/>
        <v>5</v>
      </c>
      <c r="B18" s="8" t="s">
        <v>66</v>
      </c>
      <c r="C18" s="7" t="s">
        <v>20</v>
      </c>
      <c r="D18" s="7">
        <v>100</v>
      </c>
      <c r="E18" s="13"/>
      <c r="F18" s="13"/>
      <c r="G18" s="2"/>
      <c r="H18" s="2"/>
      <c r="I18" s="2"/>
      <c r="J18" s="2"/>
      <c r="K18" s="2"/>
      <c r="L18" s="2"/>
    </row>
    <row r="19" spans="1:12" ht="28" thickTop="1" thickBot="1" x14ac:dyDescent="0.25">
      <c r="A19" s="31">
        <f t="shared" si="0"/>
        <v>6</v>
      </c>
      <c r="B19" s="8" t="s">
        <v>67</v>
      </c>
      <c r="C19" s="7" t="s">
        <v>5</v>
      </c>
      <c r="D19" s="7">
        <v>100</v>
      </c>
      <c r="E19" s="13"/>
      <c r="F19" s="13"/>
      <c r="G19" s="2"/>
      <c r="H19" s="2"/>
      <c r="I19" s="2"/>
      <c r="J19" s="2"/>
      <c r="K19" s="2"/>
      <c r="L19" s="2"/>
    </row>
    <row r="20" spans="1:12" ht="18" thickTop="1" thickBot="1" x14ac:dyDescent="0.25">
      <c r="A20" s="31">
        <f t="shared" si="0"/>
        <v>7</v>
      </c>
      <c r="B20" s="8" t="s">
        <v>68</v>
      </c>
      <c r="C20" s="7" t="s">
        <v>20</v>
      </c>
      <c r="D20" s="7">
        <v>1100</v>
      </c>
      <c r="E20" s="13"/>
      <c r="F20" s="13"/>
      <c r="G20" s="2"/>
      <c r="H20" s="2"/>
      <c r="I20" s="2"/>
      <c r="J20" s="2"/>
      <c r="K20" s="2"/>
      <c r="L20" s="2"/>
    </row>
    <row r="21" spans="1:12" ht="28" thickTop="1" thickBot="1" x14ac:dyDescent="0.25">
      <c r="A21" s="31">
        <f t="shared" si="0"/>
        <v>8</v>
      </c>
      <c r="B21" s="8" t="s">
        <v>69</v>
      </c>
      <c r="C21" s="7" t="s">
        <v>20</v>
      </c>
      <c r="D21" s="7">
        <v>50</v>
      </c>
      <c r="E21" s="13"/>
      <c r="F21" s="13"/>
      <c r="G21" s="2"/>
      <c r="H21" s="2"/>
      <c r="I21" s="2"/>
      <c r="J21" s="2"/>
      <c r="K21" s="2"/>
      <c r="L21" s="2"/>
    </row>
    <row r="22" spans="1:12" ht="119" thickTop="1" thickBot="1" x14ac:dyDescent="0.25">
      <c r="A22" s="31">
        <f t="shared" si="0"/>
        <v>9</v>
      </c>
      <c r="B22" s="8" t="s">
        <v>70</v>
      </c>
      <c r="C22" s="7" t="s">
        <v>20</v>
      </c>
      <c r="D22" s="7">
        <v>50</v>
      </c>
      <c r="E22" s="13"/>
      <c r="F22" s="13"/>
      <c r="G22" s="2"/>
      <c r="H22" s="2"/>
      <c r="I22" s="2"/>
      <c r="J22" s="2"/>
      <c r="K22" s="2"/>
      <c r="L22" s="2"/>
    </row>
    <row r="23" spans="1:12" ht="41" thickTop="1" thickBot="1" x14ac:dyDescent="0.25">
      <c r="A23" s="31">
        <f t="shared" si="0"/>
        <v>10</v>
      </c>
      <c r="B23" s="8" t="s">
        <v>71</v>
      </c>
      <c r="C23" s="7" t="s">
        <v>19</v>
      </c>
      <c r="D23" s="7">
        <v>50</v>
      </c>
      <c r="E23" s="13"/>
      <c r="F23" s="13"/>
      <c r="G23" s="2"/>
      <c r="H23" s="2"/>
      <c r="I23" s="2"/>
      <c r="J23" s="2"/>
      <c r="K23" s="2"/>
      <c r="L23" s="2"/>
    </row>
    <row r="24" spans="1:12" ht="41" thickTop="1" thickBot="1" x14ac:dyDescent="0.25">
      <c r="A24" s="31">
        <f t="shared" si="0"/>
        <v>11</v>
      </c>
      <c r="B24" s="8" t="s">
        <v>72</v>
      </c>
      <c r="C24" s="7" t="s">
        <v>19</v>
      </c>
      <c r="D24" s="7">
        <v>10</v>
      </c>
      <c r="E24" s="25"/>
      <c r="F24" s="25"/>
      <c r="G24" s="2"/>
      <c r="H24" s="2"/>
      <c r="I24" s="2"/>
      <c r="J24" s="2"/>
      <c r="K24" s="2"/>
      <c r="L24" s="2"/>
    </row>
    <row r="25" spans="1:12" ht="18" thickTop="1" thickBot="1" x14ac:dyDescent="0.25">
      <c r="A25" s="31">
        <f t="shared" si="0"/>
        <v>12</v>
      </c>
      <c r="B25" s="61" t="s">
        <v>267</v>
      </c>
      <c r="C25" s="7" t="s">
        <v>19</v>
      </c>
      <c r="D25" s="7">
        <v>20</v>
      </c>
      <c r="E25" s="25"/>
      <c r="F25" s="25"/>
      <c r="G25" s="2"/>
      <c r="H25" s="2"/>
      <c r="I25" s="2"/>
      <c r="J25" s="2"/>
      <c r="K25" s="2"/>
      <c r="L25" s="2"/>
    </row>
    <row r="26" spans="1:12" ht="18" thickTop="1" thickBot="1" x14ac:dyDescent="0.25">
      <c r="A26" s="31">
        <f t="shared" si="0"/>
        <v>13</v>
      </c>
      <c r="B26" s="62" t="s">
        <v>268</v>
      </c>
      <c r="C26" s="7" t="s">
        <v>19</v>
      </c>
      <c r="D26" s="7">
        <v>10</v>
      </c>
      <c r="E26" s="25"/>
      <c r="F26" s="25"/>
      <c r="G26" s="2"/>
      <c r="H26" s="2"/>
      <c r="I26" s="2"/>
      <c r="J26" s="2"/>
      <c r="K26" s="2"/>
      <c r="L26" s="2"/>
    </row>
    <row r="27" spans="1:12" ht="28" thickTop="1" thickBot="1" x14ac:dyDescent="0.25">
      <c r="A27" s="31">
        <f t="shared" si="0"/>
        <v>14</v>
      </c>
      <c r="B27" s="8" t="s">
        <v>73</v>
      </c>
      <c r="C27" s="7" t="s">
        <v>19</v>
      </c>
      <c r="D27" s="7">
        <v>10</v>
      </c>
      <c r="E27" s="25"/>
      <c r="F27" s="25"/>
      <c r="G27" s="2"/>
      <c r="H27" s="2"/>
      <c r="I27" s="2"/>
      <c r="J27" s="2"/>
      <c r="K27" s="2"/>
      <c r="L27" s="2"/>
    </row>
    <row r="28" spans="1:12" ht="41" thickTop="1" thickBot="1" x14ac:dyDescent="0.25">
      <c r="A28" s="31">
        <f t="shared" si="0"/>
        <v>15</v>
      </c>
      <c r="B28" s="63" t="s">
        <v>269</v>
      </c>
      <c r="C28" s="7" t="s">
        <v>19</v>
      </c>
      <c r="D28" s="7">
        <v>7</v>
      </c>
      <c r="E28" s="25"/>
      <c r="F28" s="25"/>
      <c r="G28" s="2"/>
      <c r="H28" s="2"/>
      <c r="I28" s="2"/>
      <c r="J28" s="2"/>
      <c r="K28" s="2"/>
      <c r="L28" s="2"/>
    </row>
    <row r="29" spans="1:12" ht="54" thickTop="1" thickBot="1" x14ac:dyDescent="0.25">
      <c r="A29" s="31">
        <f t="shared" si="0"/>
        <v>16</v>
      </c>
      <c r="B29" s="8" t="s">
        <v>74</v>
      </c>
      <c r="C29" s="7" t="s">
        <v>19</v>
      </c>
      <c r="D29" s="7">
        <v>20</v>
      </c>
      <c r="E29" s="25"/>
      <c r="F29" s="25"/>
      <c r="G29" s="2"/>
      <c r="H29" s="2"/>
      <c r="I29" s="2"/>
      <c r="J29" s="2"/>
      <c r="K29" s="2"/>
      <c r="L29" s="2"/>
    </row>
    <row r="30" spans="1:12" ht="41" thickTop="1" thickBot="1" x14ac:dyDescent="0.25">
      <c r="A30" s="31">
        <f t="shared" si="0"/>
        <v>17</v>
      </c>
      <c r="B30" s="8" t="s">
        <v>75</v>
      </c>
      <c r="C30" s="7" t="s">
        <v>19</v>
      </c>
      <c r="D30" s="7">
        <v>10</v>
      </c>
      <c r="E30" s="25"/>
      <c r="F30" s="25"/>
      <c r="G30" s="2"/>
      <c r="H30" s="2"/>
      <c r="I30" s="2"/>
      <c r="J30" s="2"/>
      <c r="K30" s="2"/>
      <c r="L30" s="2"/>
    </row>
    <row r="31" spans="1:12" ht="41" thickTop="1" thickBot="1" x14ac:dyDescent="0.25">
      <c r="A31" s="31">
        <f t="shared" si="0"/>
        <v>18</v>
      </c>
      <c r="B31" s="8" t="s">
        <v>76</v>
      </c>
      <c r="C31" s="7" t="s">
        <v>19</v>
      </c>
      <c r="D31" s="7">
        <v>10</v>
      </c>
      <c r="E31" s="25"/>
      <c r="F31" s="25"/>
      <c r="G31" s="2"/>
      <c r="H31" s="2"/>
      <c r="I31" s="2"/>
      <c r="J31" s="2"/>
      <c r="K31" s="2"/>
      <c r="L31" s="2"/>
    </row>
    <row r="32" spans="1:12" ht="18" thickTop="1" thickBot="1" x14ac:dyDescent="0.25">
      <c r="A32" s="31">
        <f t="shared" si="0"/>
        <v>19</v>
      </c>
      <c r="B32" s="8" t="s">
        <v>77</v>
      </c>
      <c r="C32" s="7" t="s">
        <v>19</v>
      </c>
      <c r="D32" s="7">
        <v>5</v>
      </c>
      <c r="E32" s="25"/>
      <c r="F32" s="25"/>
      <c r="G32" s="2"/>
      <c r="H32" s="2"/>
      <c r="I32" s="2"/>
      <c r="J32" s="2"/>
      <c r="K32" s="2"/>
      <c r="L32" s="2"/>
    </row>
    <row r="33" spans="1:12" ht="18" thickTop="1" thickBot="1" x14ac:dyDescent="0.25">
      <c r="A33" s="31">
        <f t="shared" si="0"/>
        <v>20</v>
      </c>
      <c r="B33" s="8" t="s">
        <v>78</v>
      </c>
      <c r="C33" s="7" t="s">
        <v>19</v>
      </c>
      <c r="D33" s="7">
        <v>5</v>
      </c>
      <c r="E33" s="25"/>
      <c r="F33" s="25"/>
      <c r="G33" s="2"/>
      <c r="H33" s="2"/>
      <c r="I33" s="2"/>
      <c r="J33" s="2"/>
      <c r="K33" s="2"/>
      <c r="L33" s="2"/>
    </row>
    <row r="34" spans="1:12" ht="54" thickTop="1" thickBot="1" x14ac:dyDescent="0.25">
      <c r="A34" s="31">
        <f t="shared" si="0"/>
        <v>21</v>
      </c>
      <c r="B34" s="8" t="s">
        <v>79</v>
      </c>
      <c r="C34" s="7" t="s">
        <v>19</v>
      </c>
      <c r="D34" s="7">
        <v>25</v>
      </c>
      <c r="E34" s="25"/>
      <c r="F34" s="25"/>
      <c r="G34" s="2"/>
      <c r="H34" s="2"/>
      <c r="I34" s="2"/>
      <c r="J34" s="2"/>
      <c r="K34" s="2"/>
      <c r="L34" s="2"/>
    </row>
    <row r="35" spans="1:12" ht="18" thickTop="1" thickBot="1" x14ac:dyDescent="0.25">
      <c r="A35" s="31">
        <f t="shared" si="0"/>
        <v>22</v>
      </c>
      <c r="B35" s="8" t="s">
        <v>80</v>
      </c>
      <c r="C35" s="7" t="s">
        <v>19</v>
      </c>
      <c r="D35" s="7">
        <v>20</v>
      </c>
      <c r="E35" s="25"/>
      <c r="F35" s="25"/>
      <c r="G35" s="2"/>
      <c r="H35" s="2"/>
      <c r="I35" s="2"/>
      <c r="J35" s="2"/>
      <c r="K35" s="2"/>
      <c r="L35" s="2"/>
    </row>
    <row r="36" spans="1:12" ht="18" thickTop="1" thickBot="1" x14ac:dyDescent="0.25">
      <c r="A36" s="31">
        <f t="shared" si="0"/>
        <v>23</v>
      </c>
      <c r="B36" s="8" t="s">
        <v>81</v>
      </c>
      <c r="C36" s="7" t="s">
        <v>19</v>
      </c>
      <c r="D36" s="7">
        <v>500</v>
      </c>
      <c r="E36" s="13"/>
      <c r="F36" s="13"/>
      <c r="G36" s="2"/>
      <c r="H36" s="2"/>
      <c r="I36" s="2"/>
      <c r="J36" s="2"/>
      <c r="K36" s="2"/>
      <c r="L36" s="2"/>
    </row>
    <row r="37" spans="1:12" ht="18" thickTop="1" thickBot="1" x14ac:dyDescent="0.25">
      <c r="A37" s="31">
        <f t="shared" si="0"/>
        <v>24</v>
      </c>
      <c r="B37" s="8" t="s">
        <v>82</v>
      </c>
      <c r="C37" s="7" t="s">
        <v>19</v>
      </c>
      <c r="D37" s="7">
        <v>2</v>
      </c>
      <c r="E37" s="13"/>
      <c r="F37" s="13"/>
      <c r="G37" s="2"/>
      <c r="H37" s="2"/>
      <c r="I37" s="2"/>
      <c r="J37" s="2"/>
      <c r="K37" s="2"/>
      <c r="L37" s="2"/>
    </row>
    <row r="38" spans="1:12" ht="18" thickTop="1" thickBot="1" x14ac:dyDescent="0.25">
      <c r="A38" s="31">
        <f t="shared" si="0"/>
        <v>25</v>
      </c>
      <c r="B38" s="8" t="s">
        <v>83</v>
      </c>
      <c r="C38" s="7" t="s">
        <v>19</v>
      </c>
      <c r="D38" s="7">
        <v>2</v>
      </c>
      <c r="E38" s="13"/>
      <c r="F38" s="13"/>
      <c r="G38" s="2"/>
      <c r="H38" s="2"/>
      <c r="I38" s="2"/>
      <c r="J38" s="2"/>
      <c r="K38" s="2"/>
      <c r="L38" s="2"/>
    </row>
    <row r="39" spans="1:12" ht="28" thickTop="1" thickBot="1" x14ac:dyDescent="0.25">
      <c r="A39" s="31">
        <f t="shared" si="0"/>
        <v>26</v>
      </c>
      <c r="B39" s="63" t="s">
        <v>270</v>
      </c>
      <c r="C39" s="64" t="s">
        <v>5</v>
      </c>
      <c r="D39" s="64">
        <v>5</v>
      </c>
      <c r="E39" s="13"/>
      <c r="F39" s="13"/>
      <c r="G39" s="2"/>
      <c r="H39" s="2"/>
      <c r="I39" s="2"/>
      <c r="J39" s="2"/>
      <c r="K39" s="2"/>
      <c r="L39" s="2"/>
    </row>
    <row r="40" spans="1:12" ht="28" thickTop="1" thickBot="1" x14ac:dyDescent="0.25">
      <c r="A40" s="31">
        <f t="shared" si="0"/>
        <v>27</v>
      </c>
      <c r="B40" s="63" t="s">
        <v>271</v>
      </c>
      <c r="C40" s="7" t="s">
        <v>5</v>
      </c>
      <c r="D40" s="7">
        <v>15</v>
      </c>
      <c r="E40" s="13"/>
      <c r="F40" s="13"/>
      <c r="G40" s="2"/>
      <c r="H40" s="2"/>
      <c r="I40" s="2"/>
      <c r="J40" s="2"/>
      <c r="K40" s="2"/>
      <c r="L40" s="2"/>
    </row>
    <row r="41" spans="1:12" ht="28" thickTop="1" thickBot="1" x14ac:dyDescent="0.25">
      <c r="A41" s="31">
        <f t="shared" si="0"/>
        <v>28</v>
      </c>
      <c r="B41" s="63" t="s">
        <v>272</v>
      </c>
      <c r="C41" s="7" t="s">
        <v>5</v>
      </c>
      <c r="D41" s="7">
        <v>15</v>
      </c>
      <c r="E41" s="13"/>
      <c r="F41" s="13"/>
      <c r="G41" s="2"/>
      <c r="H41" s="2"/>
      <c r="I41" s="2"/>
      <c r="J41" s="2"/>
      <c r="K41" s="2"/>
      <c r="L41" s="2"/>
    </row>
    <row r="42" spans="1:12" ht="28" thickTop="1" thickBot="1" x14ac:dyDescent="0.25">
      <c r="A42" s="31">
        <f t="shared" si="0"/>
        <v>29</v>
      </c>
      <c r="B42" s="8" t="s">
        <v>222</v>
      </c>
      <c r="C42" s="7" t="s">
        <v>21</v>
      </c>
      <c r="D42" s="7">
        <v>4</v>
      </c>
      <c r="E42" s="13"/>
      <c r="F42" s="13"/>
      <c r="G42" s="2"/>
      <c r="H42" s="2"/>
      <c r="I42" s="2"/>
      <c r="J42" s="2"/>
      <c r="K42" s="2"/>
      <c r="L42" s="2"/>
    </row>
    <row r="43" spans="1:12" ht="28" thickTop="1" thickBot="1" x14ac:dyDescent="0.25">
      <c r="A43" s="31">
        <f t="shared" si="0"/>
        <v>30</v>
      </c>
      <c r="B43" s="8" t="s">
        <v>223</v>
      </c>
      <c r="C43" s="7" t="s">
        <v>19</v>
      </c>
      <c r="D43" s="7">
        <v>4</v>
      </c>
      <c r="E43" s="13"/>
      <c r="F43" s="13"/>
      <c r="G43" s="2"/>
      <c r="H43" s="2"/>
      <c r="I43" s="2"/>
      <c r="J43" s="2"/>
      <c r="K43" s="2"/>
      <c r="L43" s="2"/>
    </row>
    <row r="44" spans="1:12" ht="28" thickTop="1" thickBot="1" x14ac:dyDescent="0.25">
      <c r="A44" s="31">
        <f t="shared" si="0"/>
        <v>31</v>
      </c>
      <c r="B44" s="8" t="s">
        <v>84</v>
      </c>
      <c r="C44" s="7" t="s">
        <v>19</v>
      </c>
      <c r="D44" s="7">
        <v>3</v>
      </c>
      <c r="E44" s="13"/>
      <c r="F44" s="13"/>
      <c r="G44" s="2"/>
      <c r="H44" s="2"/>
      <c r="I44" s="2"/>
      <c r="J44" s="2"/>
      <c r="K44" s="2"/>
      <c r="L44" s="2"/>
    </row>
    <row r="45" spans="1:12" ht="18" thickTop="1" thickBot="1" x14ac:dyDescent="0.25">
      <c r="A45" s="31">
        <f t="shared" si="0"/>
        <v>32</v>
      </c>
      <c r="B45" s="63" t="s">
        <v>273</v>
      </c>
      <c r="C45" s="7" t="s">
        <v>19</v>
      </c>
      <c r="D45" s="7">
        <v>3</v>
      </c>
      <c r="E45" s="25"/>
      <c r="F45" s="25"/>
      <c r="G45" s="2"/>
      <c r="H45" s="2"/>
      <c r="I45" s="2"/>
      <c r="J45" s="2"/>
      <c r="K45" s="2"/>
      <c r="L45" s="2"/>
    </row>
    <row r="46" spans="1:12" ht="18" thickTop="1" thickBot="1" x14ac:dyDescent="0.25">
      <c r="A46" s="31">
        <f t="shared" si="0"/>
        <v>33</v>
      </c>
      <c r="B46" s="63" t="s">
        <v>274</v>
      </c>
      <c r="C46" s="7" t="s">
        <v>19</v>
      </c>
      <c r="D46" s="7">
        <v>5</v>
      </c>
      <c r="E46" s="13"/>
      <c r="F46" s="13"/>
      <c r="G46" s="2"/>
      <c r="H46" s="2"/>
      <c r="I46" s="2"/>
      <c r="J46" s="2"/>
      <c r="K46" s="2"/>
      <c r="L46" s="2"/>
    </row>
    <row r="47" spans="1:12" ht="28" thickTop="1" thickBot="1" x14ac:dyDescent="0.25">
      <c r="A47" s="31">
        <f t="shared" si="0"/>
        <v>34</v>
      </c>
      <c r="B47" s="8" t="s">
        <v>85</v>
      </c>
      <c r="C47" s="7" t="s">
        <v>19</v>
      </c>
      <c r="D47" s="7">
        <v>3</v>
      </c>
      <c r="E47" s="13"/>
      <c r="F47" s="13"/>
      <c r="G47" s="2"/>
      <c r="H47" s="2"/>
      <c r="I47" s="2"/>
      <c r="J47" s="2"/>
      <c r="K47" s="2"/>
      <c r="L47" s="2"/>
    </row>
    <row r="48" spans="1:12" ht="28" thickTop="1" thickBot="1" x14ac:dyDescent="0.25">
      <c r="A48" s="31">
        <f t="shared" si="0"/>
        <v>35</v>
      </c>
      <c r="B48" s="8" t="s">
        <v>86</v>
      </c>
      <c r="C48" s="7" t="s">
        <v>19</v>
      </c>
      <c r="D48" s="7">
        <v>3</v>
      </c>
      <c r="E48" s="13"/>
      <c r="F48" s="13"/>
      <c r="G48" s="2"/>
      <c r="H48" s="2"/>
      <c r="I48" s="2"/>
      <c r="J48" s="2"/>
      <c r="K48" s="2"/>
      <c r="L48" s="2"/>
    </row>
    <row r="49" spans="1:12" ht="18" thickTop="1" thickBot="1" x14ac:dyDescent="0.25">
      <c r="A49" s="31">
        <f t="shared" si="0"/>
        <v>36</v>
      </c>
      <c r="B49" s="63" t="s">
        <v>275</v>
      </c>
      <c r="C49" s="7" t="s">
        <v>19</v>
      </c>
      <c r="D49" s="7">
        <v>3</v>
      </c>
      <c r="E49" s="13"/>
      <c r="F49" s="13"/>
      <c r="G49" s="2"/>
      <c r="H49" s="2"/>
      <c r="I49" s="2"/>
      <c r="J49" s="2"/>
      <c r="K49" s="2"/>
      <c r="L49" s="2"/>
    </row>
    <row r="50" spans="1:12" ht="18" thickTop="1" thickBot="1" x14ac:dyDescent="0.25">
      <c r="A50" s="31">
        <f t="shared" si="0"/>
        <v>37</v>
      </c>
      <c r="B50" s="63" t="s">
        <v>276</v>
      </c>
      <c r="C50" s="7" t="s">
        <v>19</v>
      </c>
      <c r="D50" s="7">
        <v>3</v>
      </c>
      <c r="E50" s="13"/>
      <c r="F50" s="13"/>
      <c r="G50" s="2"/>
      <c r="H50" s="2"/>
      <c r="I50" s="2"/>
      <c r="J50" s="2"/>
      <c r="K50" s="2"/>
      <c r="L50" s="2"/>
    </row>
    <row r="51" spans="1:12" ht="18" thickTop="1" thickBot="1" x14ac:dyDescent="0.25">
      <c r="A51" s="31">
        <f t="shared" si="0"/>
        <v>38</v>
      </c>
      <c r="B51" s="63" t="s">
        <v>277</v>
      </c>
      <c r="C51" s="7" t="s">
        <v>19</v>
      </c>
      <c r="D51" s="7">
        <v>3</v>
      </c>
      <c r="E51" s="13"/>
      <c r="F51" s="13"/>
      <c r="G51" s="2"/>
      <c r="H51" s="2"/>
      <c r="I51" s="2"/>
      <c r="J51" s="2"/>
      <c r="K51" s="2"/>
      <c r="L51" s="2"/>
    </row>
    <row r="52" spans="1:12" ht="41" thickTop="1" thickBot="1" x14ac:dyDescent="0.25">
      <c r="A52" s="31">
        <f t="shared" si="0"/>
        <v>39</v>
      </c>
      <c r="B52" s="8" t="s">
        <v>87</v>
      </c>
      <c r="C52" s="7" t="s">
        <v>19</v>
      </c>
      <c r="D52" s="7">
        <v>3</v>
      </c>
      <c r="E52" s="13"/>
      <c r="F52" s="13"/>
      <c r="G52" s="2"/>
      <c r="H52" s="2"/>
      <c r="I52" s="2"/>
      <c r="J52" s="2"/>
      <c r="K52" s="2"/>
      <c r="L52" s="2"/>
    </row>
    <row r="53" spans="1:12" ht="28" thickTop="1" thickBot="1" x14ac:dyDescent="0.25">
      <c r="A53" s="31">
        <f t="shared" si="0"/>
        <v>40</v>
      </c>
      <c r="B53" s="8" t="s">
        <v>88</v>
      </c>
      <c r="C53" s="7" t="s">
        <v>19</v>
      </c>
      <c r="D53" s="7">
        <v>3</v>
      </c>
      <c r="E53" s="7"/>
      <c r="F53" s="7"/>
      <c r="G53" s="2"/>
      <c r="H53" s="2"/>
      <c r="I53" s="2"/>
      <c r="J53" s="2"/>
      <c r="K53" s="2"/>
      <c r="L53" s="2"/>
    </row>
    <row r="54" spans="1:12" ht="18" thickTop="1" thickBot="1" x14ac:dyDescent="0.25">
      <c r="A54" s="31">
        <f t="shared" si="0"/>
        <v>41</v>
      </c>
      <c r="B54" s="8" t="s">
        <v>89</v>
      </c>
      <c r="C54" s="7" t="s">
        <v>19</v>
      </c>
      <c r="D54" s="7">
        <v>3</v>
      </c>
      <c r="E54" s="7"/>
      <c r="F54" s="7"/>
      <c r="G54" s="2"/>
      <c r="H54" s="2"/>
      <c r="I54" s="2"/>
      <c r="J54" s="2"/>
      <c r="K54" s="2"/>
      <c r="L54" s="2"/>
    </row>
    <row r="55" spans="1:12" ht="28" customHeight="1" thickTop="1" thickBot="1" x14ac:dyDescent="0.25">
      <c r="A55" s="31">
        <f t="shared" si="0"/>
        <v>42</v>
      </c>
      <c r="B55" s="65" t="s">
        <v>278</v>
      </c>
      <c r="C55" s="7" t="s">
        <v>19</v>
      </c>
      <c r="D55" s="7">
        <v>5</v>
      </c>
      <c r="E55" s="13"/>
      <c r="F55" s="13"/>
      <c r="G55" s="2"/>
      <c r="H55" s="2"/>
      <c r="I55" s="2"/>
      <c r="J55" s="2"/>
      <c r="K55" s="2"/>
      <c r="L55" s="2"/>
    </row>
    <row r="56" spans="1:12" ht="18" thickTop="1" thickBot="1" x14ac:dyDescent="0.25">
      <c r="A56" s="31">
        <f t="shared" si="0"/>
        <v>43</v>
      </c>
      <c r="B56" s="8" t="s">
        <v>90</v>
      </c>
      <c r="C56" s="7" t="s">
        <v>19</v>
      </c>
      <c r="D56" s="7">
        <v>3</v>
      </c>
      <c r="E56" s="13"/>
      <c r="F56" s="13"/>
      <c r="G56" s="2"/>
      <c r="H56" s="2"/>
      <c r="I56" s="2"/>
      <c r="J56" s="2"/>
      <c r="K56" s="2"/>
      <c r="L56" s="2"/>
    </row>
    <row r="57" spans="1:12" ht="28" thickTop="1" thickBot="1" x14ac:dyDescent="0.25">
      <c r="A57" s="31">
        <f t="shared" si="0"/>
        <v>44</v>
      </c>
      <c r="B57" s="8" t="s">
        <v>91</v>
      </c>
      <c r="C57" s="7" t="s">
        <v>19</v>
      </c>
      <c r="D57" s="7">
        <v>3</v>
      </c>
      <c r="E57" s="13"/>
      <c r="F57" s="13"/>
      <c r="G57" s="2"/>
      <c r="H57" s="2"/>
      <c r="I57" s="2"/>
      <c r="J57" s="2"/>
      <c r="K57" s="2"/>
      <c r="L57" s="2"/>
    </row>
    <row r="58" spans="1:12" ht="18" thickTop="1" thickBot="1" x14ac:dyDescent="0.25">
      <c r="A58" s="31">
        <f t="shared" si="0"/>
        <v>45</v>
      </c>
      <c r="B58" s="66" t="s">
        <v>279</v>
      </c>
      <c r="C58" s="7" t="s">
        <v>19</v>
      </c>
      <c r="D58" s="7">
        <v>3</v>
      </c>
      <c r="E58" s="13"/>
      <c r="F58" s="13"/>
      <c r="G58" s="2"/>
      <c r="H58" s="2"/>
      <c r="I58" s="2"/>
      <c r="J58" s="2"/>
      <c r="K58" s="2"/>
      <c r="L58" s="2"/>
    </row>
    <row r="59" spans="1:12" ht="18" thickTop="1" thickBot="1" x14ac:dyDescent="0.25">
      <c r="A59" s="31">
        <f t="shared" si="0"/>
        <v>46</v>
      </c>
      <c r="B59" s="66" t="s">
        <v>280</v>
      </c>
      <c r="C59" s="7" t="s">
        <v>19</v>
      </c>
      <c r="D59" s="7">
        <v>3</v>
      </c>
      <c r="E59" s="13"/>
      <c r="F59" s="13"/>
      <c r="G59" s="2"/>
      <c r="H59" s="2"/>
      <c r="I59" s="2"/>
      <c r="J59" s="2"/>
      <c r="K59" s="2"/>
      <c r="L59" s="2"/>
    </row>
    <row r="60" spans="1:12" ht="18" thickTop="1" thickBot="1" x14ac:dyDescent="0.25">
      <c r="A60" s="31">
        <f t="shared" si="0"/>
        <v>47</v>
      </c>
      <c r="B60" s="66" t="s">
        <v>281</v>
      </c>
      <c r="C60" s="7" t="s">
        <v>19</v>
      </c>
      <c r="D60" s="7">
        <v>3</v>
      </c>
      <c r="E60" s="13"/>
      <c r="F60" s="13"/>
      <c r="G60" s="2"/>
      <c r="H60" s="2"/>
      <c r="I60" s="2"/>
      <c r="J60" s="2"/>
      <c r="K60" s="2"/>
      <c r="L60" s="2"/>
    </row>
    <row r="61" spans="1:12" ht="18" thickTop="1" thickBot="1" x14ac:dyDescent="0.25">
      <c r="A61" s="31">
        <f t="shared" si="0"/>
        <v>48</v>
      </c>
      <c r="B61" s="66" t="s">
        <v>282</v>
      </c>
      <c r="C61" s="7" t="s">
        <v>19</v>
      </c>
      <c r="D61" s="7">
        <v>5</v>
      </c>
      <c r="E61" s="13"/>
      <c r="F61" s="13"/>
      <c r="G61" s="2"/>
      <c r="H61" s="2"/>
      <c r="I61" s="2"/>
      <c r="J61" s="2"/>
      <c r="K61" s="2"/>
      <c r="L61" s="2"/>
    </row>
    <row r="62" spans="1:12" ht="18" thickTop="1" thickBot="1" x14ac:dyDescent="0.25">
      <c r="A62" s="31">
        <f t="shared" si="0"/>
        <v>49</v>
      </c>
      <c r="B62" s="66" t="s">
        <v>283</v>
      </c>
      <c r="C62" s="7" t="s">
        <v>19</v>
      </c>
      <c r="D62" s="7">
        <v>5</v>
      </c>
      <c r="E62" s="13"/>
      <c r="F62" s="13"/>
      <c r="G62" s="2"/>
      <c r="H62" s="2"/>
      <c r="I62" s="2"/>
      <c r="J62" s="2"/>
      <c r="K62" s="2"/>
      <c r="L62" s="2"/>
    </row>
    <row r="63" spans="1:12" ht="28" thickTop="1" thickBot="1" x14ac:dyDescent="0.25">
      <c r="A63" s="31">
        <f t="shared" si="0"/>
        <v>50</v>
      </c>
      <c r="B63" s="46" t="s">
        <v>92</v>
      </c>
      <c r="C63" s="7" t="s">
        <v>19</v>
      </c>
      <c r="D63" s="7">
        <v>7</v>
      </c>
      <c r="E63" s="13"/>
      <c r="F63" s="13"/>
      <c r="G63" s="2"/>
      <c r="H63" s="2"/>
      <c r="I63" s="2"/>
      <c r="J63" s="2"/>
      <c r="K63" s="2"/>
      <c r="L63" s="2"/>
    </row>
    <row r="64" spans="1:12" ht="18" thickTop="1" thickBot="1" x14ac:dyDescent="0.25">
      <c r="A64" s="31">
        <f t="shared" si="0"/>
        <v>51</v>
      </c>
      <c r="B64" s="67" t="s">
        <v>284</v>
      </c>
      <c r="C64" s="7" t="s">
        <v>19</v>
      </c>
      <c r="D64" s="7">
        <v>5</v>
      </c>
      <c r="E64" s="13"/>
      <c r="F64" s="13"/>
      <c r="G64" s="2"/>
      <c r="H64" s="2"/>
      <c r="I64" s="2"/>
      <c r="J64" s="2"/>
      <c r="K64" s="2"/>
      <c r="L64" s="2"/>
    </row>
    <row r="65" spans="1:12" ht="18" thickTop="1" thickBot="1" x14ac:dyDescent="0.25">
      <c r="A65" s="31">
        <f t="shared" si="0"/>
        <v>52</v>
      </c>
      <c r="B65" s="67" t="s">
        <v>285</v>
      </c>
      <c r="C65" s="7" t="s">
        <v>19</v>
      </c>
      <c r="D65" s="7">
        <v>3</v>
      </c>
      <c r="E65" s="13"/>
      <c r="F65" s="13"/>
      <c r="G65" s="2"/>
      <c r="H65" s="2"/>
      <c r="I65" s="2"/>
      <c r="J65" s="2"/>
      <c r="K65" s="2"/>
      <c r="L65" s="2"/>
    </row>
    <row r="66" spans="1:12" ht="28" thickTop="1" thickBot="1" x14ac:dyDescent="0.25">
      <c r="A66" s="31">
        <f t="shared" si="0"/>
        <v>53</v>
      </c>
      <c r="B66" s="46" t="s">
        <v>93</v>
      </c>
      <c r="C66" s="7" t="s">
        <v>19</v>
      </c>
      <c r="D66" s="7">
        <v>5</v>
      </c>
      <c r="E66" s="13"/>
      <c r="F66" s="13"/>
      <c r="G66" s="2"/>
      <c r="H66" s="2"/>
      <c r="I66" s="2"/>
      <c r="J66" s="2"/>
      <c r="K66" s="2"/>
      <c r="L66" s="2"/>
    </row>
    <row r="67" spans="1:12" ht="18" thickTop="1" thickBot="1" x14ac:dyDescent="0.25">
      <c r="A67" s="31">
        <f t="shared" si="0"/>
        <v>54</v>
      </c>
      <c r="B67" s="67" t="s">
        <v>286</v>
      </c>
      <c r="C67" s="7" t="s">
        <v>19</v>
      </c>
      <c r="D67" s="7">
        <v>50</v>
      </c>
      <c r="E67" s="13"/>
      <c r="F67" s="13"/>
      <c r="G67" s="2"/>
      <c r="H67" s="2"/>
      <c r="I67" s="2"/>
      <c r="J67" s="2"/>
      <c r="K67" s="2"/>
      <c r="L67" s="2"/>
    </row>
    <row r="68" spans="1:12" ht="18" thickTop="1" thickBot="1" x14ac:dyDescent="0.25">
      <c r="A68" s="31">
        <f t="shared" si="0"/>
        <v>55</v>
      </c>
      <c r="B68" s="67" t="s">
        <v>287</v>
      </c>
      <c r="C68" s="7" t="s">
        <v>19</v>
      </c>
      <c r="D68" s="7">
        <v>10</v>
      </c>
      <c r="E68" s="13"/>
      <c r="F68" s="13"/>
      <c r="G68" s="2"/>
      <c r="H68" s="2"/>
      <c r="I68" s="2"/>
      <c r="J68" s="2"/>
      <c r="K68" s="2"/>
      <c r="L68" s="2"/>
    </row>
    <row r="69" spans="1:12" ht="18" thickTop="1" thickBot="1" x14ac:dyDescent="0.25">
      <c r="A69" s="31">
        <f t="shared" si="0"/>
        <v>56</v>
      </c>
      <c r="B69" s="46" t="s">
        <v>94</v>
      </c>
      <c r="C69" s="7" t="s">
        <v>19</v>
      </c>
      <c r="D69" s="7">
        <v>5</v>
      </c>
      <c r="E69" s="13"/>
      <c r="F69" s="13"/>
      <c r="G69" s="2"/>
      <c r="H69" s="2"/>
      <c r="I69" s="2"/>
      <c r="J69" s="2"/>
      <c r="K69" s="2"/>
      <c r="L69" s="2"/>
    </row>
    <row r="70" spans="1:12" ht="28" thickTop="1" thickBot="1" x14ac:dyDescent="0.25">
      <c r="A70" s="31">
        <f t="shared" si="0"/>
        <v>57</v>
      </c>
      <c r="B70" s="6" t="s">
        <v>95</v>
      </c>
      <c r="C70" s="7" t="s">
        <v>19</v>
      </c>
      <c r="D70" s="7">
        <v>10</v>
      </c>
      <c r="E70" s="25"/>
      <c r="F70" s="25"/>
      <c r="G70" s="2"/>
      <c r="H70" s="2"/>
      <c r="I70" s="2"/>
      <c r="J70" s="2"/>
      <c r="K70" s="2"/>
      <c r="L70" s="2"/>
    </row>
    <row r="71" spans="1:12" ht="28" thickTop="1" thickBot="1" x14ac:dyDescent="0.25">
      <c r="A71" s="31">
        <f t="shared" si="0"/>
        <v>58</v>
      </c>
      <c r="B71" s="6" t="s">
        <v>96</v>
      </c>
      <c r="C71" s="7" t="s">
        <v>19</v>
      </c>
      <c r="D71" s="7">
        <v>10</v>
      </c>
      <c r="E71" s="25"/>
      <c r="F71" s="25"/>
      <c r="G71" s="2"/>
      <c r="H71" s="2"/>
      <c r="I71" s="2"/>
      <c r="J71" s="2"/>
      <c r="K71" s="2"/>
      <c r="L71" s="2"/>
    </row>
    <row r="72" spans="1:12" ht="28" thickTop="1" thickBot="1" x14ac:dyDescent="0.25">
      <c r="A72" s="31">
        <f t="shared" si="0"/>
        <v>59</v>
      </c>
      <c r="B72" s="6" t="s">
        <v>97</v>
      </c>
      <c r="C72" s="7" t="s">
        <v>19</v>
      </c>
      <c r="D72" s="7">
        <v>10</v>
      </c>
      <c r="E72" s="13"/>
      <c r="F72" s="13"/>
      <c r="G72" s="2"/>
      <c r="H72" s="2"/>
      <c r="I72" s="2"/>
      <c r="J72" s="2"/>
      <c r="K72" s="2"/>
      <c r="L72" s="2"/>
    </row>
    <row r="73" spans="1:12" ht="28" thickTop="1" thickBot="1" x14ac:dyDescent="0.25">
      <c r="A73" s="31">
        <f t="shared" si="0"/>
        <v>60</v>
      </c>
      <c r="B73" s="6" t="s">
        <v>98</v>
      </c>
      <c r="C73" s="7" t="s">
        <v>19</v>
      </c>
      <c r="D73" s="7">
        <v>10</v>
      </c>
      <c r="E73" s="13"/>
      <c r="F73" s="13"/>
      <c r="G73" s="2"/>
      <c r="H73" s="2"/>
      <c r="I73" s="2"/>
      <c r="J73" s="2"/>
      <c r="K73" s="2"/>
      <c r="L73" s="2"/>
    </row>
    <row r="74" spans="1:12" ht="28" thickTop="1" thickBot="1" x14ac:dyDescent="0.25">
      <c r="A74" s="31">
        <f t="shared" si="0"/>
        <v>61</v>
      </c>
      <c r="B74" s="6" t="s">
        <v>99</v>
      </c>
      <c r="C74" s="7" t="s">
        <v>19</v>
      </c>
      <c r="D74" s="7">
        <v>10</v>
      </c>
      <c r="E74" s="13"/>
      <c r="F74" s="13"/>
      <c r="G74" s="2"/>
      <c r="H74" s="2"/>
      <c r="I74" s="2"/>
      <c r="J74" s="2"/>
      <c r="K74" s="2"/>
      <c r="L74" s="2"/>
    </row>
    <row r="75" spans="1:12" ht="28" thickTop="1" thickBot="1" x14ac:dyDescent="0.25">
      <c r="A75" s="31">
        <f t="shared" si="0"/>
        <v>62</v>
      </c>
      <c r="B75" s="6" t="s">
        <v>100</v>
      </c>
      <c r="C75" s="7" t="s">
        <v>19</v>
      </c>
      <c r="D75" s="7">
        <v>10</v>
      </c>
      <c r="E75" s="13"/>
      <c r="F75" s="13"/>
      <c r="G75" s="2"/>
      <c r="H75" s="2"/>
      <c r="I75" s="2"/>
      <c r="J75" s="2"/>
      <c r="K75" s="2"/>
      <c r="L75" s="2"/>
    </row>
    <row r="76" spans="1:12" ht="28" thickTop="1" thickBot="1" x14ac:dyDescent="0.25">
      <c r="A76" s="31">
        <f t="shared" si="0"/>
        <v>63</v>
      </c>
      <c r="B76" s="6" t="s">
        <v>101</v>
      </c>
      <c r="C76" s="7" t="s">
        <v>19</v>
      </c>
      <c r="D76" s="7">
        <v>10</v>
      </c>
      <c r="E76" s="13"/>
      <c r="F76" s="13"/>
      <c r="G76" s="2"/>
      <c r="H76" s="2"/>
      <c r="I76" s="2"/>
      <c r="J76" s="2"/>
      <c r="K76" s="2"/>
      <c r="L76" s="2"/>
    </row>
    <row r="77" spans="1:12" ht="28" thickTop="1" thickBot="1" x14ac:dyDescent="0.25">
      <c r="A77" s="31">
        <f t="shared" si="0"/>
        <v>64</v>
      </c>
      <c r="B77" s="6" t="s">
        <v>102</v>
      </c>
      <c r="C77" s="7" t="s">
        <v>19</v>
      </c>
      <c r="D77" s="7">
        <v>10</v>
      </c>
      <c r="E77" s="13"/>
      <c r="F77" s="13"/>
      <c r="G77" s="2"/>
      <c r="H77" s="2"/>
      <c r="I77" s="2"/>
      <c r="J77" s="2"/>
      <c r="K77" s="2"/>
      <c r="L77" s="2"/>
    </row>
    <row r="78" spans="1:12" ht="28" thickTop="1" thickBot="1" x14ac:dyDescent="0.25">
      <c r="A78" s="31">
        <f t="shared" si="0"/>
        <v>65</v>
      </c>
      <c r="B78" s="6" t="s">
        <v>103</v>
      </c>
      <c r="C78" s="7" t="s">
        <v>19</v>
      </c>
      <c r="D78" s="7">
        <v>10</v>
      </c>
      <c r="E78" s="13"/>
      <c r="F78" s="13"/>
      <c r="G78" s="2"/>
      <c r="H78" s="2"/>
      <c r="I78" s="2"/>
      <c r="J78" s="2"/>
      <c r="K78" s="2"/>
      <c r="L78" s="2"/>
    </row>
    <row r="79" spans="1:12" ht="28" thickTop="1" thickBot="1" x14ac:dyDescent="0.25">
      <c r="A79" s="31">
        <f t="shared" si="0"/>
        <v>66</v>
      </c>
      <c r="B79" s="6" t="s">
        <v>104</v>
      </c>
      <c r="C79" s="7" t="s">
        <v>19</v>
      </c>
      <c r="D79" s="7">
        <v>10</v>
      </c>
      <c r="E79" s="13"/>
      <c r="F79" s="13"/>
      <c r="G79" s="2"/>
      <c r="H79" s="2"/>
      <c r="I79" s="2"/>
      <c r="J79" s="2"/>
      <c r="K79" s="2"/>
      <c r="L79" s="2"/>
    </row>
    <row r="80" spans="1:12" ht="28" thickTop="1" thickBot="1" x14ac:dyDescent="0.25">
      <c r="A80" s="31">
        <f t="shared" ref="A80:A143" si="1">A79+1</f>
        <v>67</v>
      </c>
      <c r="B80" s="46" t="s">
        <v>105</v>
      </c>
      <c r="C80" s="7" t="s">
        <v>19</v>
      </c>
      <c r="D80" s="7">
        <v>10</v>
      </c>
      <c r="E80" s="13"/>
      <c r="F80" s="13"/>
      <c r="G80" s="2"/>
      <c r="H80" s="2"/>
      <c r="I80" s="2"/>
      <c r="J80" s="2"/>
      <c r="K80" s="2"/>
      <c r="L80" s="2"/>
    </row>
    <row r="81" spans="1:12" ht="28" thickTop="1" thickBot="1" x14ac:dyDescent="0.25">
      <c r="A81" s="31">
        <f t="shared" si="1"/>
        <v>68</v>
      </c>
      <c r="B81" s="46" t="s">
        <v>101</v>
      </c>
      <c r="C81" s="7" t="s">
        <v>19</v>
      </c>
      <c r="D81" s="7">
        <v>10</v>
      </c>
      <c r="E81" s="13"/>
      <c r="F81" s="13"/>
      <c r="G81" s="2"/>
      <c r="H81" s="2"/>
      <c r="I81" s="2"/>
      <c r="J81" s="2"/>
      <c r="K81" s="2"/>
      <c r="L81" s="2"/>
    </row>
    <row r="82" spans="1:12" ht="28" thickTop="1" thickBot="1" x14ac:dyDescent="0.25">
      <c r="A82" s="31">
        <f t="shared" si="1"/>
        <v>69</v>
      </c>
      <c r="B82" s="6" t="s">
        <v>106</v>
      </c>
      <c r="C82" s="7" t="s">
        <v>19</v>
      </c>
      <c r="D82" s="7">
        <v>10</v>
      </c>
      <c r="E82" s="13"/>
      <c r="F82" s="13"/>
      <c r="G82" s="2"/>
      <c r="H82" s="2"/>
      <c r="I82" s="2"/>
      <c r="J82" s="2"/>
      <c r="K82" s="2"/>
      <c r="L82" s="2"/>
    </row>
    <row r="83" spans="1:12" ht="28" thickTop="1" thickBot="1" x14ac:dyDescent="0.25">
      <c r="A83" s="31">
        <f t="shared" si="1"/>
        <v>70</v>
      </c>
      <c r="B83" s="6" t="s">
        <v>107</v>
      </c>
      <c r="C83" s="7" t="s">
        <v>19</v>
      </c>
      <c r="D83" s="7">
        <v>10</v>
      </c>
      <c r="E83" s="13"/>
      <c r="F83" s="13"/>
      <c r="G83" s="2"/>
      <c r="H83" s="2"/>
      <c r="I83" s="2"/>
      <c r="J83" s="2"/>
      <c r="K83" s="2"/>
      <c r="L83" s="2"/>
    </row>
    <row r="84" spans="1:12" ht="18" thickTop="1" thickBot="1" x14ac:dyDescent="0.25">
      <c r="A84" s="31">
        <f t="shared" si="1"/>
        <v>71</v>
      </c>
      <c r="B84" s="6" t="s">
        <v>108</v>
      </c>
      <c r="C84" s="7" t="s">
        <v>19</v>
      </c>
      <c r="D84" s="7">
        <v>10</v>
      </c>
      <c r="E84" s="25"/>
      <c r="F84" s="25"/>
      <c r="G84" s="2"/>
      <c r="H84" s="2"/>
      <c r="I84" s="2"/>
      <c r="J84" s="2"/>
      <c r="K84" s="2"/>
      <c r="L84" s="2"/>
    </row>
    <row r="85" spans="1:12" ht="31" customHeight="1" thickTop="1" thickBot="1" x14ac:dyDescent="0.25">
      <c r="A85" s="31">
        <f t="shared" si="1"/>
        <v>72</v>
      </c>
      <c r="B85" s="68" t="s">
        <v>288</v>
      </c>
      <c r="C85" s="7" t="s">
        <v>19</v>
      </c>
      <c r="D85" s="7">
        <v>1200</v>
      </c>
      <c r="E85" s="13"/>
      <c r="F85" s="13"/>
      <c r="G85" s="2"/>
      <c r="H85" s="2"/>
      <c r="I85" s="2"/>
      <c r="J85" s="2"/>
      <c r="K85" s="2"/>
      <c r="L85" s="2"/>
    </row>
    <row r="86" spans="1:12" ht="29" thickTop="1" thickBot="1" x14ac:dyDescent="0.25">
      <c r="A86" s="31">
        <f t="shared" si="1"/>
        <v>73</v>
      </c>
      <c r="B86" s="69" t="s">
        <v>289</v>
      </c>
      <c r="C86" s="7" t="s">
        <v>19</v>
      </c>
      <c r="D86" s="7">
        <v>12</v>
      </c>
      <c r="E86" s="13"/>
      <c r="F86" s="13"/>
      <c r="G86" s="2"/>
      <c r="H86" s="2"/>
      <c r="I86" s="2"/>
      <c r="J86" s="2"/>
      <c r="K86" s="2"/>
      <c r="L86" s="2"/>
    </row>
    <row r="87" spans="1:12" ht="18" thickTop="1" thickBot="1" x14ac:dyDescent="0.25">
      <c r="A87" s="31">
        <f t="shared" si="1"/>
        <v>74</v>
      </c>
      <c r="B87" s="6" t="s">
        <v>109</v>
      </c>
      <c r="C87" s="7" t="s">
        <v>19</v>
      </c>
      <c r="D87" s="7">
        <v>10</v>
      </c>
      <c r="E87" s="13"/>
      <c r="F87" s="13"/>
      <c r="G87" s="2"/>
      <c r="H87" s="2"/>
      <c r="I87" s="2"/>
      <c r="J87" s="2"/>
      <c r="K87" s="2"/>
      <c r="L87" s="2"/>
    </row>
    <row r="88" spans="1:12" ht="28" thickTop="1" thickBot="1" x14ac:dyDescent="0.25">
      <c r="A88" s="31">
        <f t="shared" si="1"/>
        <v>75</v>
      </c>
      <c r="B88" s="6" t="s">
        <v>110</v>
      </c>
      <c r="C88" s="7" t="s">
        <v>19</v>
      </c>
      <c r="D88" s="7">
        <v>500</v>
      </c>
      <c r="E88" s="13"/>
      <c r="F88" s="13"/>
      <c r="G88" s="2"/>
      <c r="H88" s="2"/>
      <c r="I88" s="2"/>
      <c r="J88" s="2"/>
      <c r="K88" s="2"/>
      <c r="L88" s="2"/>
    </row>
    <row r="89" spans="1:12" ht="93" thickTop="1" thickBot="1" x14ac:dyDescent="0.25">
      <c r="A89" s="31">
        <f t="shared" si="1"/>
        <v>76</v>
      </c>
      <c r="B89" s="6" t="s">
        <v>111</v>
      </c>
      <c r="C89" s="7" t="s">
        <v>5</v>
      </c>
      <c r="D89" s="7">
        <v>250</v>
      </c>
      <c r="E89" s="13"/>
      <c r="F89" s="13"/>
      <c r="G89" s="2"/>
      <c r="H89" s="2"/>
      <c r="I89" s="2"/>
      <c r="J89" s="2"/>
      <c r="K89" s="2"/>
      <c r="L89" s="2"/>
    </row>
    <row r="90" spans="1:12" ht="67" thickTop="1" thickBot="1" x14ac:dyDescent="0.25">
      <c r="A90" s="31">
        <f t="shared" si="1"/>
        <v>77</v>
      </c>
      <c r="B90" s="6" t="s">
        <v>112</v>
      </c>
      <c r="C90" s="7" t="s">
        <v>5</v>
      </c>
      <c r="D90" s="7">
        <v>25</v>
      </c>
      <c r="E90" s="13"/>
      <c r="F90" s="13"/>
      <c r="G90" s="2"/>
      <c r="H90" s="2"/>
      <c r="I90" s="2"/>
      <c r="J90" s="2"/>
      <c r="K90" s="2"/>
      <c r="L90" s="2"/>
    </row>
    <row r="91" spans="1:12" ht="67" thickTop="1" thickBot="1" x14ac:dyDescent="0.25">
      <c r="A91" s="31">
        <f t="shared" si="1"/>
        <v>78</v>
      </c>
      <c r="B91" s="6" t="s">
        <v>113</v>
      </c>
      <c r="C91" s="7" t="s">
        <v>5</v>
      </c>
      <c r="D91" s="7">
        <v>25</v>
      </c>
      <c r="E91" s="13"/>
      <c r="F91" s="13"/>
      <c r="G91" s="2"/>
      <c r="H91" s="2"/>
      <c r="I91" s="2"/>
      <c r="J91" s="2"/>
      <c r="K91" s="2"/>
      <c r="L91" s="2"/>
    </row>
    <row r="92" spans="1:12" ht="67" thickTop="1" thickBot="1" x14ac:dyDescent="0.25">
      <c r="A92" s="31">
        <f t="shared" si="1"/>
        <v>79</v>
      </c>
      <c r="B92" s="46" t="s">
        <v>114</v>
      </c>
      <c r="C92" s="7" t="s">
        <v>5</v>
      </c>
      <c r="D92" s="7">
        <v>5</v>
      </c>
      <c r="E92" s="17"/>
      <c r="F92" s="17"/>
      <c r="G92" s="2"/>
      <c r="H92" s="2"/>
      <c r="I92" s="2"/>
      <c r="J92" s="2"/>
      <c r="K92" s="2"/>
      <c r="L92" s="2"/>
    </row>
    <row r="93" spans="1:12" ht="93" thickTop="1" thickBot="1" x14ac:dyDescent="0.25">
      <c r="A93" s="31">
        <f t="shared" si="1"/>
        <v>80</v>
      </c>
      <c r="B93" s="46" t="s">
        <v>115</v>
      </c>
      <c r="C93" s="7" t="s">
        <v>5</v>
      </c>
      <c r="D93" s="7">
        <v>5</v>
      </c>
      <c r="E93" s="24"/>
      <c r="F93" s="24"/>
      <c r="G93" s="2"/>
      <c r="H93" s="2"/>
      <c r="I93" s="2"/>
      <c r="J93" s="2"/>
      <c r="K93" s="2"/>
      <c r="L93" s="2"/>
    </row>
    <row r="94" spans="1:12" ht="93" thickTop="1" thickBot="1" x14ac:dyDescent="0.25">
      <c r="A94" s="31">
        <f t="shared" si="1"/>
        <v>81</v>
      </c>
      <c r="B94" s="46" t="s">
        <v>218</v>
      </c>
      <c r="C94" s="7" t="s">
        <v>5</v>
      </c>
      <c r="D94" s="7">
        <v>5</v>
      </c>
      <c r="E94" s="17"/>
      <c r="F94" s="17"/>
      <c r="G94" s="2"/>
      <c r="H94" s="2"/>
      <c r="I94" s="2"/>
      <c r="J94" s="2"/>
      <c r="K94" s="2"/>
      <c r="L94" s="2"/>
    </row>
    <row r="95" spans="1:12" ht="54" thickTop="1" thickBot="1" x14ac:dyDescent="0.25">
      <c r="A95" s="31">
        <f t="shared" si="1"/>
        <v>82</v>
      </c>
      <c r="B95" s="70" t="s">
        <v>116</v>
      </c>
      <c r="C95" s="64" t="s">
        <v>5</v>
      </c>
      <c r="D95" s="64">
        <v>15</v>
      </c>
      <c r="E95" s="24"/>
      <c r="F95" s="24"/>
      <c r="G95" s="2"/>
      <c r="H95" s="2"/>
      <c r="I95" s="2"/>
      <c r="J95" s="2"/>
      <c r="K95" s="2"/>
      <c r="L95" s="2"/>
    </row>
    <row r="96" spans="1:12" ht="54" thickTop="1" thickBot="1" x14ac:dyDescent="0.25">
      <c r="A96" s="31">
        <f t="shared" si="1"/>
        <v>83</v>
      </c>
      <c r="B96" s="6" t="s">
        <v>117</v>
      </c>
      <c r="C96" s="7" t="s">
        <v>5</v>
      </c>
      <c r="D96" s="7">
        <v>5</v>
      </c>
      <c r="E96" s="13"/>
      <c r="F96" s="13"/>
      <c r="G96" s="2"/>
      <c r="H96" s="2"/>
      <c r="I96" s="2"/>
      <c r="J96" s="2"/>
      <c r="K96" s="2"/>
      <c r="L96" s="2"/>
    </row>
    <row r="97" spans="1:12" ht="54" thickTop="1" thickBot="1" x14ac:dyDescent="0.25">
      <c r="A97" s="31">
        <f t="shared" si="1"/>
        <v>84</v>
      </c>
      <c r="B97" s="6" t="s">
        <v>220</v>
      </c>
      <c r="C97" s="7" t="s">
        <v>5</v>
      </c>
      <c r="D97" s="7">
        <v>5</v>
      </c>
      <c r="E97" s="13"/>
      <c r="F97" s="13"/>
      <c r="G97" s="2"/>
      <c r="H97" s="2"/>
      <c r="I97" s="2"/>
      <c r="J97" s="2"/>
      <c r="K97" s="2"/>
      <c r="L97" s="2"/>
    </row>
    <row r="98" spans="1:12" ht="54" thickTop="1" thickBot="1" x14ac:dyDescent="0.25">
      <c r="A98" s="31">
        <f t="shared" si="1"/>
        <v>85</v>
      </c>
      <c r="B98" s="46" t="s">
        <v>118</v>
      </c>
      <c r="C98" s="7" t="s">
        <v>5</v>
      </c>
      <c r="D98" s="7">
        <v>5</v>
      </c>
      <c r="E98" s="13"/>
      <c r="F98" s="13"/>
      <c r="G98" s="2"/>
      <c r="H98" s="2"/>
      <c r="I98" s="2"/>
      <c r="J98" s="2"/>
      <c r="K98" s="2"/>
      <c r="L98" s="2"/>
    </row>
    <row r="99" spans="1:12" ht="54" thickTop="1" thickBot="1" x14ac:dyDescent="0.25">
      <c r="A99" s="31">
        <f t="shared" si="1"/>
        <v>86</v>
      </c>
      <c r="B99" s="46" t="s">
        <v>221</v>
      </c>
      <c r="C99" s="7" t="s">
        <v>5</v>
      </c>
      <c r="D99" s="7">
        <v>5</v>
      </c>
      <c r="E99" s="13"/>
      <c r="F99" s="13"/>
      <c r="G99" s="2"/>
      <c r="H99" s="2"/>
      <c r="I99" s="2"/>
      <c r="J99" s="2"/>
      <c r="K99" s="2"/>
      <c r="L99" s="2"/>
    </row>
    <row r="100" spans="1:12" ht="41" thickTop="1" thickBot="1" x14ac:dyDescent="0.25">
      <c r="A100" s="31">
        <f t="shared" si="1"/>
        <v>87</v>
      </c>
      <c r="B100" s="6" t="s">
        <v>119</v>
      </c>
      <c r="C100" s="7" t="s">
        <v>5</v>
      </c>
      <c r="D100" s="7">
        <v>5</v>
      </c>
      <c r="E100" s="13"/>
      <c r="F100" s="13"/>
      <c r="G100" s="2"/>
      <c r="H100" s="2"/>
      <c r="I100" s="2"/>
      <c r="J100" s="2"/>
      <c r="K100" s="2"/>
      <c r="L100" s="2"/>
    </row>
    <row r="101" spans="1:12" ht="34" customHeight="1" thickTop="1" thickBot="1" x14ac:dyDescent="0.25">
      <c r="A101" s="31">
        <f t="shared" si="1"/>
        <v>88</v>
      </c>
      <c r="B101" s="69" t="s">
        <v>290</v>
      </c>
      <c r="C101" s="7" t="s">
        <v>19</v>
      </c>
      <c r="D101" s="7">
        <v>1000</v>
      </c>
      <c r="E101" s="17"/>
      <c r="F101" s="17"/>
      <c r="G101" s="2"/>
      <c r="H101" s="2"/>
      <c r="I101" s="2"/>
      <c r="J101" s="2"/>
      <c r="K101" s="2"/>
      <c r="L101" s="2"/>
    </row>
    <row r="102" spans="1:12" ht="67" thickTop="1" thickBot="1" x14ac:dyDescent="0.25">
      <c r="A102" s="31">
        <f t="shared" si="1"/>
        <v>89</v>
      </c>
      <c r="B102" s="67" t="s">
        <v>291</v>
      </c>
      <c r="C102" s="64" t="s">
        <v>5</v>
      </c>
      <c r="D102" s="64">
        <v>20</v>
      </c>
      <c r="E102" s="13"/>
      <c r="F102" s="13"/>
      <c r="G102" s="2"/>
      <c r="H102" s="2"/>
      <c r="I102" s="2"/>
      <c r="J102" s="2"/>
      <c r="K102" s="2"/>
      <c r="L102" s="2"/>
    </row>
    <row r="103" spans="1:12" ht="93" customHeight="1" thickTop="1" thickBot="1" x14ac:dyDescent="0.25">
      <c r="A103" s="31">
        <f t="shared" si="1"/>
        <v>90</v>
      </c>
      <c r="B103" s="71" t="s">
        <v>292</v>
      </c>
      <c r="C103" s="64" t="s">
        <v>5</v>
      </c>
      <c r="D103" s="64">
        <v>20</v>
      </c>
      <c r="E103" s="13"/>
      <c r="F103" s="13"/>
      <c r="G103" s="2"/>
      <c r="H103" s="2"/>
      <c r="I103" s="2"/>
      <c r="J103" s="2"/>
      <c r="K103" s="2"/>
      <c r="L103" s="2"/>
    </row>
    <row r="104" spans="1:12" ht="54" thickTop="1" thickBot="1" x14ac:dyDescent="0.25">
      <c r="A104" s="31">
        <f t="shared" si="1"/>
        <v>91</v>
      </c>
      <c r="B104" s="6" t="s">
        <v>120</v>
      </c>
      <c r="C104" s="7" t="s">
        <v>19</v>
      </c>
      <c r="D104" s="7">
        <v>100</v>
      </c>
      <c r="E104" s="13"/>
      <c r="F104" s="13"/>
      <c r="G104" s="2"/>
      <c r="H104" s="2"/>
      <c r="I104" s="2"/>
      <c r="J104" s="2"/>
      <c r="K104" s="2"/>
      <c r="L104" s="2"/>
    </row>
    <row r="105" spans="1:12" ht="54" customHeight="1" thickTop="1" thickBot="1" x14ac:dyDescent="0.25">
      <c r="A105" s="31">
        <f t="shared" si="1"/>
        <v>92</v>
      </c>
      <c r="B105" s="68" t="s">
        <v>293</v>
      </c>
      <c r="C105" s="7" t="s">
        <v>19</v>
      </c>
      <c r="D105" s="7">
        <v>100</v>
      </c>
      <c r="E105" s="13"/>
      <c r="F105" s="13"/>
      <c r="G105" s="2"/>
      <c r="H105" s="2"/>
      <c r="I105" s="2"/>
      <c r="J105" s="2"/>
      <c r="K105" s="2"/>
      <c r="L105" s="2"/>
    </row>
    <row r="106" spans="1:12" ht="41" thickTop="1" thickBot="1" x14ac:dyDescent="0.25">
      <c r="A106" s="31">
        <f t="shared" si="1"/>
        <v>93</v>
      </c>
      <c r="B106" s="68" t="s">
        <v>294</v>
      </c>
      <c r="C106" s="7" t="s">
        <v>19</v>
      </c>
      <c r="D106" s="7">
        <v>100</v>
      </c>
      <c r="E106" s="13"/>
      <c r="F106" s="13"/>
      <c r="G106" s="2"/>
      <c r="H106" s="2"/>
      <c r="I106" s="2"/>
      <c r="J106" s="2"/>
      <c r="K106" s="2"/>
      <c r="L106" s="2"/>
    </row>
    <row r="107" spans="1:12" ht="41" thickTop="1" thickBot="1" x14ac:dyDescent="0.25">
      <c r="A107" s="31">
        <f t="shared" si="1"/>
        <v>94</v>
      </c>
      <c r="B107" s="6" t="s">
        <v>121</v>
      </c>
      <c r="C107" s="7" t="s">
        <v>20</v>
      </c>
      <c r="D107" s="7">
        <v>20</v>
      </c>
      <c r="E107" s="13"/>
      <c r="F107" s="13"/>
      <c r="G107" s="2"/>
      <c r="H107" s="2"/>
      <c r="I107" s="2"/>
      <c r="J107" s="2"/>
      <c r="K107" s="2"/>
      <c r="L107" s="2"/>
    </row>
    <row r="108" spans="1:12" ht="54" thickTop="1" thickBot="1" x14ac:dyDescent="0.25">
      <c r="A108" s="31">
        <f t="shared" si="1"/>
        <v>95</v>
      </c>
      <c r="B108" s="6" t="s">
        <v>122</v>
      </c>
      <c r="C108" s="7" t="s">
        <v>20</v>
      </c>
      <c r="D108" s="7">
        <v>20</v>
      </c>
      <c r="E108" s="13"/>
      <c r="F108" s="13"/>
      <c r="G108" s="2"/>
      <c r="H108" s="2"/>
      <c r="I108" s="2"/>
      <c r="J108" s="2"/>
      <c r="K108" s="2"/>
      <c r="L108" s="2"/>
    </row>
    <row r="109" spans="1:12" ht="54" thickTop="1" thickBot="1" x14ac:dyDescent="0.25">
      <c r="A109" s="31">
        <f t="shared" si="1"/>
        <v>96</v>
      </c>
      <c r="B109" s="6" t="s">
        <v>123</v>
      </c>
      <c r="C109" s="7" t="s">
        <v>20</v>
      </c>
      <c r="D109" s="7">
        <v>20</v>
      </c>
      <c r="E109" s="13"/>
      <c r="F109" s="13"/>
      <c r="G109" s="2"/>
      <c r="H109" s="2"/>
      <c r="I109" s="2"/>
      <c r="J109" s="2"/>
      <c r="K109" s="2"/>
      <c r="L109" s="2"/>
    </row>
    <row r="110" spans="1:12" ht="54" thickTop="1" thickBot="1" x14ac:dyDescent="0.25">
      <c r="A110" s="31">
        <f t="shared" si="1"/>
        <v>97</v>
      </c>
      <c r="B110" s="6" t="s">
        <v>124</v>
      </c>
      <c r="C110" s="7" t="s">
        <v>20</v>
      </c>
      <c r="D110" s="7">
        <v>20</v>
      </c>
      <c r="E110" s="13"/>
      <c r="F110" s="13"/>
      <c r="G110" s="2"/>
      <c r="H110" s="2"/>
      <c r="I110" s="2"/>
      <c r="J110" s="2"/>
      <c r="K110" s="2"/>
      <c r="L110" s="2"/>
    </row>
    <row r="111" spans="1:12" ht="67" thickTop="1" thickBot="1" x14ac:dyDescent="0.25">
      <c r="A111" s="31">
        <f t="shared" si="1"/>
        <v>98</v>
      </c>
      <c r="B111" s="6" t="s">
        <v>125</v>
      </c>
      <c r="C111" s="7" t="s">
        <v>20</v>
      </c>
      <c r="D111" s="7">
        <v>10</v>
      </c>
      <c r="E111" s="13"/>
      <c r="F111" s="13"/>
      <c r="G111" s="2"/>
      <c r="H111" s="2"/>
      <c r="I111" s="2"/>
      <c r="J111" s="2"/>
      <c r="K111" s="2"/>
      <c r="L111" s="2"/>
    </row>
    <row r="112" spans="1:12" ht="54" thickTop="1" thickBot="1" x14ac:dyDescent="0.25">
      <c r="A112" s="31">
        <f t="shared" si="1"/>
        <v>99</v>
      </c>
      <c r="B112" s="6" t="s">
        <v>126</v>
      </c>
      <c r="C112" s="7" t="s">
        <v>20</v>
      </c>
      <c r="D112" s="7">
        <v>10</v>
      </c>
      <c r="E112" s="13"/>
      <c r="F112" s="13"/>
      <c r="G112" s="2"/>
      <c r="H112" s="2"/>
      <c r="I112" s="2"/>
      <c r="J112" s="2"/>
      <c r="K112" s="2"/>
      <c r="L112" s="2"/>
    </row>
    <row r="113" spans="1:12" ht="67" thickTop="1" thickBot="1" x14ac:dyDescent="0.25">
      <c r="A113" s="31">
        <f t="shared" si="1"/>
        <v>100</v>
      </c>
      <c r="B113" s="6" t="s">
        <v>127</v>
      </c>
      <c r="C113" s="7" t="s">
        <v>19</v>
      </c>
      <c r="D113" s="7">
        <v>400</v>
      </c>
      <c r="E113" s="13"/>
      <c r="F113" s="13"/>
      <c r="G113" s="2"/>
      <c r="H113" s="2"/>
      <c r="I113" s="2"/>
      <c r="J113" s="2"/>
      <c r="K113" s="2"/>
      <c r="L113" s="2"/>
    </row>
    <row r="114" spans="1:12" ht="80" thickTop="1" thickBot="1" x14ac:dyDescent="0.25">
      <c r="A114" s="31">
        <f t="shared" si="1"/>
        <v>101</v>
      </c>
      <c r="B114" s="6" t="s">
        <v>128</v>
      </c>
      <c r="C114" s="7" t="s">
        <v>19</v>
      </c>
      <c r="D114" s="7">
        <v>400</v>
      </c>
      <c r="E114" s="13"/>
      <c r="F114" s="13"/>
      <c r="G114" s="2"/>
      <c r="H114" s="2"/>
      <c r="I114" s="2"/>
      <c r="J114" s="2"/>
      <c r="K114" s="2"/>
      <c r="L114" s="2"/>
    </row>
    <row r="115" spans="1:12" ht="67" thickTop="1" thickBot="1" x14ac:dyDescent="0.25">
      <c r="A115" s="31">
        <f t="shared" si="1"/>
        <v>102</v>
      </c>
      <c r="B115" s="6" t="s">
        <v>129</v>
      </c>
      <c r="C115" s="7" t="s">
        <v>19</v>
      </c>
      <c r="D115" s="7">
        <v>200</v>
      </c>
      <c r="E115" s="13"/>
      <c r="F115" s="13"/>
      <c r="G115" s="2"/>
      <c r="H115" s="2"/>
      <c r="I115" s="2"/>
      <c r="J115" s="2"/>
      <c r="K115" s="2"/>
      <c r="L115" s="2"/>
    </row>
    <row r="116" spans="1:12" ht="80" thickTop="1" thickBot="1" x14ac:dyDescent="0.25">
      <c r="A116" s="31">
        <f t="shared" si="1"/>
        <v>103</v>
      </c>
      <c r="B116" s="6" t="s">
        <v>130</v>
      </c>
      <c r="C116" s="7" t="s">
        <v>19</v>
      </c>
      <c r="D116" s="7">
        <v>200</v>
      </c>
      <c r="E116" s="13"/>
      <c r="F116" s="13"/>
      <c r="G116" s="2"/>
      <c r="H116" s="2"/>
      <c r="I116" s="2"/>
      <c r="J116" s="2"/>
      <c r="K116" s="2"/>
      <c r="L116" s="2"/>
    </row>
    <row r="117" spans="1:12" ht="28" thickTop="1" thickBot="1" x14ac:dyDescent="0.25">
      <c r="A117" s="31">
        <f t="shared" si="1"/>
        <v>104</v>
      </c>
      <c r="B117" s="6" t="s">
        <v>131</v>
      </c>
      <c r="C117" s="7" t="s">
        <v>20</v>
      </c>
      <c r="D117" s="7">
        <v>40</v>
      </c>
      <c r="E117" s="13"/>
      <c r="F117" s="13"/>
      <c r="G117" s="2"/>
      <c r="H117" s="2"/>
      <c r="I117" s="2"/>
      <c r="J117" s="2"/>
      <c r="K117" s="2"/>
      <c r="L117" s="2"/>
    </row>
    <row r="118" spans="1:12" ht="18" thickTop="1" thickBot="1" x14ac:dyDescent="0.25">
      <c r="A118" s="31">
        <f t="shared" si="1"/>
        <v>105</v>
      </c>
      <c r="B118" s="67" t="s">
        <v>295</v>
      </c>
      <c r="C118" s="64" t="s">
        <v>5</v>
      </c>
      <c r="D118" s="64">
        <v>20</v>
      </c>
      <c r="E118" s="13"/>
      <c r="F118" s="13"/>
      <c r="G118" s="2"/>
      <c r="H118" s="2"/>
      <c r="I118" s="2"/>
      <c r="J118" s="2"/>
      <c r="K118" s="2"/>
      <c r="L118" s="2"/>
    </row>
    <row r="119" spans="1:12" ht="28" thickTop="1" thickBot="1" x14ac:dyDescent="0.25">
      <c r="A119" s="31">
        <f t="shared" si="1"/>
        <v>106</v>
      </c>
      <c r="B119" s="6" t="s">
        <v>132</v>
      </c>
      <c r="C119" s="7" t="s">
        <v>5</v>
      </c>
      <c r="D119" s="7">
        <v>5</v>
      </c>
      <c r="E119" s="13"/>
      <c r="F119" s="13"/>
      <c r="G119" s="2"/>
      <c r="H119" s="2"/>
      <c r="I119" s="2"/>
      <c r="J119" s="2"/>
      <c r="K119" s="2"/>
      <c r="L119" s="2"/>
    </row>
    <row r="120" spans="1:12" ht="28" thickTop="1" thickBot="1" x14ac:dyDescent="0.25">
      <c r="A120" s="31">
        <f t="shared" si="1"/>
        <v>107</v>
      </c>
      <c r="B120" s="6" t="s">
        <v>135</v>
      </c>
      <c r="C120" s="7" t="s">
        <v>21</v>
      </c>
      <c r="D120" s="7">
        <v>5</v>
      </c>
      <c r="E120" s="13"/>
      <c r="F120" s="13"/>
      <c r="G120" s="2"/>
      <c r="H120" s="2"/>
      <c r="I120" s="2"/>
      <c r="J120" s="2"/>
      <c r="K120" s="2"/>
      <c r="L120" s="2"/>
    </row>
    <row r="121" spans="1:12" ht="28" thickTop="1" thickBot="1" x14ac:dyDescent="0.25">
      <c r="A121" s="31">
        <f t="shared" si="1"/>
        <v>108</v>
      </c>
      <c r="B121" s="6" t="s">
        <v>213</v>
      </c>
      <c r="C121" s="7" t="s">
        <v>19</v>
      </c>
      <c r="D121" s="7">
        <v>5</v>
      </c>
      <c r="E121" s="13"/>
      <c r="F121" s="13"/>
      <c r="G121" s="2"/>
      <c r="H121" s="2"/>
      <c r="I121" s="2"/>
      <c r="J121" s="2"/>
      <c r="K121" s="2"/>
      <c r="L121" s="2"/>
    </row>
    <row r="122" spans="1:12" ht="41" thickTop="1" thickBot="1" x14ac:dyDescent="0.25">
      <c r="A122" s="31">
        <f t="shared" si="1"/>
        <v>109</v>
      </c>
      <c r="B122" s="6" t="s">
        <v>133</v>
      </c>
      <c r="C122" s="7" t="s">
        <v>19</v>
      </c>
      <c r="D122" s="7">
        <v>500</v>
      </c>
      <c r="E122" s="13"/>
      <c r="F122" s="13"/>
      <c r="G122" s="2"/>
      <c r="H122" s="2"/>
      <c r="I122" s="2"/>
      <c r="J122" s="2"/>
      <c r="K122" s="2"/>
      <c r="L122" s="2"/>
    </row>
    <row r="123" spans="1:12" ht="18" thickTop="1" thickBot="1" x14ac:dyDescent="0.25">
      <c r="A123" s="31">
        <f t="shared" si="1"/>
        <v>110</v>
      </c>
      <c r="B123" s="6" t="s">
        <v>215</v>
      </c>
      <c r="C123" s="7" t="s">
        <v>19</v>
      </c>
      <c r="D123" s="7">
        <v>20</v>
      </c>
      <c r="E123" s="13"/>
      <c r="F123" s="13"/>
      <c r="G123" s="2"/>
      <c r="H123" s="2"/>
      <c r="I123" s="2"/>
      <c r="J123" s="2"/>
      <c r="K123" s="2"/>
      <c r="L123" s="2"/>
    </row>
    <row r="124" spans="1:12" ht="18" thickTop="1" thickBot="1" x14ac:dyDescent="0.25">
      <c r="A124" s="31">
        <f t="shared" si="1"/>
        <v>111</v>
      </c>
      <c r="B124" s="6" t="s">
        <v>217</v>
      </c>
      <c r="C124" s="7" t="s">
        <v>19</v>
      </c>
      <c r="D124" s="7">
        <v>5</v>
      </c>
      <c r="E124" s="13"/>
      <c r="F124" s="13"/>
      <c r="G124" s="2"/>
      <c r="H124" s="2"/>
      <c r="I124" s="2"/>
      <c r="J124" s="2"/>
      <c r="K124" s="2"/>
      <c r="L124" s="2"/>
    </row>
    <row r="125" spans="1:12" ht="18" thickTop="1" thickBot="1" x14ac:dyDescent="0.25">
      <c r="A125" s="31">
        <f t="shared" si="1"/>
        <v>112</v>
      </c>
      <c r="B125" s="6" t="s">
        <v>216</v>
      </c>
      <c r="C125" s="7" t="s">
        <v>19</v>
      </c>
      <c r="D125" s="7">
        <v>20</v>
      </c>
      <c r="E125" s="13"/>
      <c r="F125" s="13"/>
      <c r="G125" s="2"/>
      <c r="H125" s="2"/>
      <c r="I125" s="2"/>
      <c r="J125" s="2"/>
      <c r="K125" s="2"/>
      <c r="L125" s="2"/>
    </row>
    <row r="126" spans="1:12" ht="28" thickTop="1" thickBot="1" x14ac:dyDescent="0.25">
      <c r="A126" s="31">
        <f t="shared" si="1"/>
        <v>113</v>
      </c>
      <c r="B126" s="6" t="s">
        <v>214</v>
      </c>
      <c r="C126" s="7" t="s">
        <v>19</v>
      </c>
      <c r="D126" s="7">
        <v>20</v>
      </c>
      <c r="E126" s="13"/>
      <c r="F126" s="13"/>
      <c r="G126" s="2"/>
      <c r="H126" s="2"/>
      <c r="I126" s="2"/>
      <c r="J126" s="2"/>
      <c r="K126" s="2"/>
      <c r="L126" s="2"/>
    </row>
    <row r="127" spans="1:12" ht="28" thickTop="1" thickBot="1" x14ac:dyDescent="0.25">
      <c r="A127" s="31">
        <f t="shared" si="1"/>
        <v>114</v>
      </c>
      <c r="B127" s="6" t="s">
        <v>134</v>
      </c>
      <c r="C127" s="7" t="s">
        <v>5</v>
      </c>
      <c r="D127" s="7">
        <v>20</v>
      </c>
      <c r="E127" s="13"/>
      <c r="F127" s="13"/>
      <c r="G127" s="2"/>
      <c r="H127" s="2"/>
      <c r="I127" s="2"/>
      <c r="J127" s="2"/>
      <c r="K127" s="2"/>
      <c r="L127" s="2"/>
    </row>
    <row r="128" spans="1:12" ht="18" thickTop="1" thickBot="1" x14ac:dyDescent="0.25">
      <c r="A128" s="31">
        <f t="shared" si="1"/>
        <v>115</v>
      </c>
      <c r="B128" s="67" t="s">
        <v>296</v>
      </c>
      <c r="C128" s="64" t="s">
        <v>5</v>
      </c>
      <c r="D128" s="64">
        <v>10</v>
      </c>
      <c r="E128" s="13"/>
      <c r="F128" s="13"/>
      <c r="G128" s="2"/>
      <c r="H128" s="2"/>
      <c r="I128" s="2"/>
      <c r="J128" s="2"/>
      <c r="K128" s="2"/>
      <c r="L128" s="2"/>
    </row>
    <row r="129" spans="1:12" ht="18" thickTop="1" thickBot="1" x14ac:dyDescent="0.25">
      <c r="A129" s="31">
        <f t="shared" si="1"/>
        <v>116</v>
      </c>
      <c r="B129" s="67" t="s">
        <v>297</v>
      </c>
      <c r="C129" s="7" t="s">
        <v>19</v>
      </c>
      <c r="D129" s="7">
        <v>5</v>
      </c>
      <c r="E129" s="13"/>
      <c r="F129" s="13"/>
      <c r="G129" s="2"/>
      <c r="H129" s="2"/>
      <c r="I129" s="2"/>
      <c r="J129" s="2"/>
      <c r="K129" s="2"/>
      <c r="L129" s="2"/>
    </row>
    <row r="130" spans="1:12" ht="18" thickTop="1" thickBot="1" x14ac:dyDescent="0.25">
      <c r="A130" s="31">
        <f t="shared" si="1"/>
        <v>117</v>
      </c>
      <c r="B130" s="67" t="s">
        <v>298</v>
      </c>
      <c r="C130" s="7" t="s">
        <v>19</v>
      </c>
      <c r="D130" s="7">
        <v>25</v>
      </c>
      <c r="E130" s="13"/>
      <c r="F130" s="13"/>
      <c r="G130" s="2"/>
      <c r="H130" s="2"/>
      <c r="I130" s="2"/>
      <c r="J130" s="2"/>
      <c r="K130" s="2"/>
      <c r="L130" s="2"/>
    </row>
    <row r="131" spans="1:12" ht="18" thickTop="1" thickBot="1" x14ac:dyDescent="0.25">
      <c r="A131" s="31">
        <f t="shared" si="1"/>
        <v>118</v>
      </c>
      <c r="B131" s="67" t="s">
        <v>299</v>
      </c>
      <c r="C131" s="7" t="s">
        <v>19</v>
      </c>
      <c r="D131" s="7">
        <v>1000</v>
      </c>
      <c r="E131" s="13"/>
      <c r="F131" s="13"/>
      <c r="G131" s="2"/>
      <c r="H131" s="2"/>
      <c r="I131" s="2"/>
      <c r="J131" s="2"/>
      <c r="K131" s="2"/>
      <c r="L131" s="2"/>
    </row>
    <row r="132" spans="1:12" ht="18" thickTop="1" thickBot="1" x14ac:dyDescent="0.25">
      <c r="A132" s="31">
        <f t="shared" si="1"/>
        <v>119</v>
      </c>
      <c r="B132" s="67" t="s">
        <v>300</v>
      </c>
      <c r="C132" s="7" t="s">
        <v>19</v>
      </c>
      <c r="D132" s="7">
        <v>10</v>
      </c>
      <c r="E132" s="13"/>
      <c r="F132" s="13"/>
      <c r="G132" s="2"/>
      <c r="H132" s="2"/>
      <c r="I132" s="2"/>
      <c r="J132" s="2"/>
      <c r="K132" s="2"/>
      <c r="L132" s="2"/>
    </row>
    <row r="133" spans="1:12" ht="18" thickTop="1" thickBot="1" x14ac:dyDescent="0.25">
      <c r="A133" s="31">
        <f t="shared" si="1"/>
        <v>120</v>
      </c>
      <c r="B133" s="62" t="s">
        <v>301</v>
      </c>
      <c r="C133" s="7" t="s">
        <v>19</v>
      </c>
      <c r="D133" s="7">
        <v>15</v>
      </c>
      <c r="E133" s="13"/>
      <c r="F133" s="13"/>
      <c r="G133" s="2"/>
      <c r="H133" s="2"/>
      <c r="I133" s="2"/>
      <c r="J133" s="2"/>
      <c r="K133" s="2"/>
      <c r="L133" s="2"/>
    </row>
    <row r="134" spans="1:12" ht="18" thickTop="1" thickBot="1" x14ac:dyDescent="0.25">
      <c r="A134" s="31">
        <f t="shared" si="1"/>
        <v>121</v>
      </c>
      <c r="B134" s="67" t="s">
        <v>302</v>
      </c>
      <c r="C134" s="7" t="s">
        <v>19</v>
      </c>
      <c r="D134" s="7">
        <v>10</v>
      </c>
      <c r="E134" s="13"/>
      <c r="F134" s="13"/>
      <c r="G134" s="2"/>
      <c r="H134" s="2"/>
      <c r="I134" s="2"/>
      <c r="J134" s="2"/>
      <c r="K134" s="2"/>
      <c r="L134" s="2"/>
    </row>
    <row r="135" spans="1:12" ht="28" customHeight="1" thickTop="1" thickBot="1" x14ac:dyDescent="0.25">
      <c r="A135" s="31">
        <f t="shared" si="1"/>
        <v>122</v>
      </c>
      <c r="B135" s="65" t="s">
        <v>307</v>
      </c>
      <c r="C135" s="7" t="s">
        <v>19</v>
      </c>
      <c r="D135" s="7">
        <v>15</v>
      </c>
      <c r="E135" s="13"/>
      <c r="F135" s="13"/>
      <c r="G135" s="2"/>
      <c r="H135" s="2"/>
      <c r="I135" s="2"/>
      <c r="J135" s="2"/>
      <c r="K135" s="2"/>
      <c r="L135" s="2"/>
    </row>
    <row r="136" spans="1:12" ht="28" thickTop="1" thickBot="1" x14ac:dyDescent="0.25">
      <c r="A136" s="31">
        <f t="shared" si="1"/>
        <v>123</v>
      </c>
      <c r="B136" s="67" t="s">
        <v>308</v>
      </c>
      <c r="C136" s="7" t="s">
        <v>19</v>
      </c>
      <c r="D136" s="7">
        <v>10</v>
      </c>
      <c r="E136" s="13"/>
      <c r="F136" s="13"/>
      <c r="G136" s="2"/>
      <c r="H136" s="2"/>
      <c r="I136" s="2"/>
      <c r="J136" s="2"/>
      <c r="K136" s="2"/>
      <c r="L136" s="2"/>
    </row>
    <row r="137" spans="1:12" ht="18" thickTop="1" thickBot="1" x14ac:dyDescent="0.25">
      <c r="A137" s="31">
        <f t="shared" si="1"/>
        <v>124</v>
      </c>
      <c r="B137" s="62" t="s">
        <v>309</v>
      </c>
      <c r="C137" s="7" t="s">
        <v>19</v>
      </c>
      <c r="D137" s="7">
        <v>5</v>
      </c>
      <c r="E137" s="13"/>
      <c r="F137" s="13"/>
      <c r="G137" s="2"/>
      <c r="H137" s="2"/>
      <c r="I137" s="2"/>
      <c r="J137" s="2"/>
      <c r="K137" s="2"/>
      <c r="L137" s="2"/>
    </row>
    <row r="138" spans="1:12" ht="18" thickTop="1" thickBot="1" x14ac:dyDescent="0.25">
      <c r="A138" s="31">
        <f t="shared" si="1"/>
        <v>125</v>
      </c>
      <c r="B138" s="6" t="s">
        <v>219</v>
      </c>
      <c r="C138" s="7" t="s">
        <v>19</v>
      </c>
      <c r="D138" s="7">
        <v>500</v>
      </c>
      <c r="E138" s="13"/>
      <c r="F138" s="13"/>
      <c r="G138" s="2"/>
      <c r="H138" s="2"/>
      <c r="I138" s="2"/>
      <c r="J138" s="2"/>
      <c r="K138" s="2"/>
      <c r="L138" s="2"/>
    </row>
    <row r="139" spans="1:12" ht="18" thickTop="1" thickBot="1" x14ac:dyDescent="0.25">
      <c r="A139" s="31">
        <f t="shared" si="1"/>
        <v>126</v>
      </c>
      <c r="B139" s="62" t="s">
        <v>310</v>
      </c>
      <c r="C139" s="7" t="s">
        <v>19</v>
      </c>
      <c r="D139" s="7">
        <v>10</v>
      </c>
      <c r="E139" s="13"/>
      <c r="F139" s="13"/>
      <c r="G139" s="2"/>
      <c r="H139" s="2"/>
      <c r="I139" s="2"/>
      <c r="J139" s="2"/>
      <c r="K139" s="2"/>
      <c r="L139" s="2"/>
    </row>
    <row r="140" spans="1:12" ht="18" thickTop="1" thickBot="1" x14ac:dyDescent="0.25">
      <c r="A140" s="31">
        <f t="shared" si="1"/>
        <v>127</v>
      </c>
      <c r="B140" s="62" t="s">
        <v>306</v>
      </c>
      <c r="C140" s="7" t="s">
        <v>19</v>
      </c>
      <c r="D140" s="64">
        <v>15</v>
      </c>
      <c r="E140" s="13"/>
      <c r="F140" s="13"/>
      <c r="G140" s="2"/>
      <c r="H140" s="2"/>
      <c r="I140" s="2"/>
      <c r="J140" s="2"/>
      <c r="K140" s="2"/>
      <c r="L140" s="2"/>
    </row>
    <row r="141" spans="1:12" ht="18" thickTop="1" thickBot="1" x14ac:dyDescent="0.25">
      <c r="A141" s="31">
        <f t="shared" si="1"/>
        <v>128</v>
      </c>
      <c r="B141" s="62" t="s">
        <v>305</v>
      </c>
      <c r="C141" s="7" t="s">
        <v>19</v>
      </c>
      <c r="D141" s="64">
        <v>15</v>
      </c>
      <c r="E141" s="13"/>
      <c r="F141" s="13"/>
      <c r="G141" s="2"/>
      <c r="H141" s="2"/>
      <c r="I141" s="2"/>
      <c r="J141" s="2"/>
      <c r="K141" s="2"/>
      <c r="L141" s="2"/>
    </row>
    <row r="142" spans="1:12" ht="18" thickTop="1" thickBot="1" x14ac:dyDescent="0.25">
      <c r="A142" s="31">
        <f t="shared" si="1"/>
        <v>129</v>
      </c>
      <c r="B142" s="62" t="s">
        <v>304</v>
      </c>
      <c r="C142" s="7" t="s">
        <v>19</v>
      </c>
      <c r="D142" s="64">
        <v>15</v>
      </c>
      <c r="E142" s="14"/>
      <c r="F142" s="14"/>
      <c r="G142" s="2"/>
      <c r="H142" s="2"/>
      <c r="I142" s="2"/>
      <c r="J142" s="2"/>
      <c r="K142" s="2"/>
      <c r="L142" s="2"/>
    </row>
    <row r="143" spans="1:12" ht="18" thickTop="1" thickBot="1" x14ac:dyDescent="0.25">
      <c r="A143" s="31">
        <f t="shared" si="1"/>
        <v>130</v>
      </c>
      <c r="B143" s="33" t="s">
        <v>245</v>
      </c>
      <c r="C143" s="34" t="s">
        <v>19</v>
      </c>
      <c r="D143" s="52">
        <v>10</v>
      </c>
      <c r="E143" s="14"/>
      <c r="F143" s="14"/>
      <c r="G143" s="2"/>
      <c r="H143" s="2"/>
      <c r="I143" s="2"/>
      <c r="J143" s="2"/>
      <c r="K143" s="2"/>
      <c r="L143" s="2"/>
    </row>
    <row r="144" spans="1:12" ht="18" thickTop="1" thickBot="1" x14ac:dyDescent="0.25">
      <c r="A144" s="31">
        <f t="shared" ref="A144:A145" si="2">A143+1</f>
        <v>131</v>
      </c>
      <c r="B144" s="33" t="s">
        <v>244</v>
      </c>
      <c r="C144" s="34" t="s">
        <v>19</v>
      </c>
      <c r="D144" s="52">
        <v>10</v>
      </c>
      <c r="E144" s="14"/>
      <c r="F144" s="14"/>
      <c r="G144" s="2"/>
      <c r="H144" s="2"/>
      <c r="I144" s="2"/>
      <c r="J144" s="2"/>
      <c r="K144" s="2"/>
      <c r="L144" s="2"/>
    </row>
    <row r="145" spans="1:12" ht="17" thickTop="1" x14ac:dyDescent="0.2">
      <c r="A145" s="31">
        <f t="shared" si="2"/>
        <v>132</v>
      </c>
      <c r="B145" s="72" t="s">
        <v>303</v>
      </c>
      <c r="C145" s="10" t="s">
        <v>19</v>
      </c>
      <c r="D145" s="11">
        <v>30</v>
      </c>
      <c r="E145" s="14"/>
      <c r="F145" s="14"/>
      <c r="G145" s="2"/>
      <c r="H145" s="2"/>
      <c r="I145" s="2"/>
      <c r="J145" s="2"/>
      <c r="K145" s="2"/>
      <c r="L145" s="2"/>
    </row>
    <row r="146" spans="1:12" ht="32" customHeight="1" x14ac:dyDescent="0.2">
      <c r="A146" s="59" t="s">
        <v>10</v>
      </c>
      <c r="B146" s="59"/>
      <c r="C146" s="59"/>
      <c r="D146" s="59"/>
      <c r="E146" s="59"/>
      <c r="F146" s="59"/>
      <c r="G146" s="59"/>
      <c r="H146" s="59"/>
      <c r="I146" s="59"/>
      <c r="J146" s="2"/>
    </row>
    <row r="148" spans="1:12" x14ac:dyDescent="0.2">
      <c r="B148" s="12" t="s">
        <v>22</v>
      </c>
    </row>
    <row r="149" spans="1:12" ht="14.25" customHeight="1" x14ac:dyDescent="0.2">
      <c r="B149" t="s">
        <v>6</v>
      </c>
    </row>
    <row r="150" spans="1:12" ht="14.25" customHeight="1" x14ac:dyDescent="0.2">
      <c r="B150" t="s">
        <v>7</v>
      </c>
    </row>
    <row r="151" spans="1:12" ht="14.25" customHeight="1" x14ac:dyDescent="0.2">
      <c r="B151" s="1" t="s">
        <v>25</v>
      </c>
    </row>
    <row r="152" spans="1:12" ht="14.25" customHeight="1" x14ac:dyDescent="0.2"/>
    <row r="153" spans="1:12" ht="14.5" customHeight="1" x14ac:dyDescent="0.2">
      <c r="A153" s="20" t="s">
        <v>30</v>
      </c>
      <c r="B153" s="21"/>
      <c r="C153" s="22"/>
      <c r="D153" s="22"/>
      <c r="E153" s="20"/>
      <c r="F153" s="20"/>
      <c r="G153" s="20"/>
      <c r="H153" s="23"/>
      <c r="I153" s="23"/>
    </row>
    <row r="154" spans="1:12" x14ac:dyDescent="0.2">
      <c r="A154" s="20" t="s">
        <v>28</v>
      </c>
      <c r="B154" s="21"/>
      <c r="C154" s="22"/>
      <c r="D154" s="22"/>
      <c r="E154" s="20"/>
      <c r="F154" s="20"/>
      <c r="G154" s="20"/>
      <c r="H154" s="23"/>
      <c r="I154" s="23"/>
    </row>
    <row r="155" spans="1:12" ht="15" customHeight="1" x14ac:dyDescent="0.2"/>
    <row r="156" spans="1:12" ht="14.25" customHeight="1" x14ac:dyDescent="0.2">
      <c r="B156" t="s">
        <v>8</v>
      </c>
    </row>
    <row r="157" spans="1:12" ht="13.5" customHeight="1" x14ac:dyDescent="0.2">
      <c r="J157" t="s">
        <v>9</v>
      </c>
    </row>
  </sheetData>
  <mergeCells count="1">
    <mergeCell ref="A146:I146"/>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82"/>
  <sheetViews>
    <sheetView workbookViewId="0">
      <selection activeCell="B16" sqref="B16"/>
    </sheetView>
  </sheetViews>
  <sheetFormatPr baseColWidth="10" defaultColWidth="11" defaultRowHeight="16" x14ac:dyDescent="0.2"/>
  <cols>
    <col min="1" max="1" width="10.33203125" customWidth="1"/>
    <col min="2" max="2" width="35.5" customWidth="1"/>
    <col min="4" max="6" width="11.83203125" customWidth="1"/>
    <col min="7" max="9" width="14" customWidth="1"/>
    <col min="10" max="10" width="20.33203125" customWidth="1"/>
    <col min="11" max="11" width="13.5" customWidth="1"/>
    <col min="12" max="12" width="17.6640625" customWidth="1"/>
  </cols>
  <sheetData>
    <row r="1" spans="2:10" x14ac:dyDescent="0.2">
      <c r="J1" t="s">
        <v>14</v>
      </c>
    </row>
    <row r="3" spans="2:10" x14ac:dyDescent="0.2">
      <c r="B3" s="1"/>
    </row>
    <row r="4" spans="2:10" x14ac:dyDescent="0.2">
      <c r="B4" s="1" t="s">
        <v>23</v>
      </c>
      <c r="J4" t="s">
        <v>14</v>
      </c>
    </row>
    <row r="5" spans="2:10" x14ac:dyDescent="0.2">
      <c r="B5" s="51" t="s">
        <v>264</v>
      </c>
    </row>
    <row r="6" spans="2:10" x14ac:dyDescent="0.2">
      <c r="B6" s="51" t="s">
        <v>265</v>
      </c>
    </row>
    <row r="7" spans="2:10" x14ac:dyDescent="0.2">
      <c r="B7" s="51" t="s">
        <v>266</v>
      </c>
    </row>
    <row r="11" spans="2:10" x14ac:dyDescent="0.2">
      <c r="D11" s="1" t="s">
        <v>15</v>
      </c>
      <c r="E11" s="1"/>
      <c r="F11" s="1"/>
    </row>
    <row r="13" spans="2:10" x14ac:dyDescent="0.2">
      <c r="B13" t="s">
        <v>16</v>
      </c>
    </row>
    <row r="16" spans="2:10" x14ac:dyDescent="0.2">
      <c r="B16" s="1" t="s">
        <v>152</v>
      </c>
    </row>
    <row r="18" spans="1:12" ht="43" customHeight="1" thickBot="1" x14ac:dyDescent="0.25">
      <c r="A18" s="4" t="s">
        <v>0</v>
      </c>
      <c r="B18" s="5" t="s">
        <v>1</v>
      </c>
      <c r="C18" s="5" t="s">
        <v>2</v>
      </c>
      <c r="D18" s="4" t="s">
        <v>3</v>
      </c>
      <c r="E18" s="4" t="s">
        <v>26</v>
      </c>
      <c r="F18" s="4" t="s">
        <v>27</v>
      </c>
      <c r="G18" s="4" t="s">
        <v>4</v>
      </c>
      <c r="H18" s="4" t="s">
        <v>11</v>
      </c>
      <c r="I18" s="4" t="s">
        <v>12</v>
      </c>
      <c r="J18" s="5" t="s">
        <v>13</v>
      </c>
      <c r="K18" s="4" t="s">
        <v>17</v>
      </c>
      <c r="L18" s="4" t="s">
        <v>18</v>
      </c>
    </row>
    <row r="19" spans="1:12" ht="17" thickTop="1" x14ac:dyDescent="0.2">
      <c r="A19" s="31">
        <v>1</v>
      </c>
      <c r="B19" s="63" t="s">
        <v>311</v>
      </c>
      <c r="C19" s="7" t="s">
        <v>19</v>
      </c>
      <c r="D19" s="7">
        <v>5</v>
      </c>
      <c r="E19" s="19"/>
      <c r="F19" s="19"/>
      <c r="G19" s="2"/>
      <c r="H19" s="2"/>
      <c r="I19" s="2"/>
      <c r="J19" s="2"/>
      <c r="K19" s="2"/>
      <c r="L19" s="2"/>
    </row>
    <row r="20" spans="1:12" x14ac:dyDescent="0.2">
      <c r="A20" s="45">
        <f xml:space="preserve"> A19+1</f>
        <v>2</v>
      </c>
      <c r="B20" s="63" t="s">
        <v>312</v>
      </c>
      <c r="C20" s="7" t="s">
        <v>19</v>
      </c>
      <c r="D20" s="7">
        <v>10</v>
      </c>
      <c r="E20" s="18"/>
      <c r="F20" s="18"/>
      <c r="G20" s="2"/>
      <c r="H20" s="2"/>
      <c r="I20" s="2"/>
      <c r="J20" s="2"/>
      <c r="K20" s="2"/>
      <c r="L20" s="2"/>
    </row>
    <row r="21" spans="1:12" ht="26" x14ac:dyDescent="0.2">
      <c r="A21" s="45">
        <f t="shared" ref="A21:A70" si="0" xml:space="preserve"> A20+1</f>
        <v>3</v>
      </c>
      <c r="B21" s="8" t="s">
        <v>158</v>
      </c>
      <c r="C21" s="7" t="s">
        <v>19</v>
      </c>
      <c r="D21" s="7">
        <v>10</v>
      </c>
      <c r="E21" s="18"/>
      <c r="F21" s="18"/>
      <c r="G21" s="2"/>
      <c r="H21" s="2"/>
      <c r="I21" s="2"/>
      <c r="J21" s="2"/>
      <c r="K21" s="2"/>
      <c r="L21" s="2"/>
    </row>
    <row r="22" spans="1:12" ht="26" x14ac:dyDescent="0.2">
      <c r="A22" s="45">
        <f t="shared" si="0"/>
        <v>4</v>
      </c>
      <c r="B22" s="8" t="s">
        <v>159</v>
      </c>
      <c r="C22" s="7" t="s">
        <v>19</v>
      </c>
      <c r="D22" s="7">
        <v>10</v>
      </c>
      <c r="E22" s="18"/>
      <c r="F22" s="18"/>
      <c r="G22" s="2"/>
      <c r="H22" s="2"/>
      <c r="I22" s="2"/>
      <c r="J22" s="2"/>
      <c r="K22" s="2"/>
      <c r="L22" s="2"/>
    </row>
    <row r="23" spans="1:12" x14ac:dyDescent="0.2">
      <c r="A23" s="45">
        <f t="shared" si="0"/>
        <v>5</v>
      </c>
      <c r="B23" s="8" t="s">
        <v>160</v>
      </c>
      <c r="C23" s="7" t="s">
        <v>19</v>
      </c>
      <c r="D23" s="7">
        <v>5</v>
      </c>
      <c r="E23" s="18"/>
      <c r="F23" s="18"/>
      <c r="G23" s="2"/>
      <c r="H23" s="2"/>
      <c r="I23" s="2"/>
      <c r="J23" s="2"/>
      <c r="K23" s="2"/>
      <c r="L23" s="2"/>
    </row>
    <row r="24" spans="1:12" x14ac:dyDescent="0.2">
      <c r="A24" s="45">
        <f t="shared" si="0"/>
        <v>6</v>
      </c>
      <c r="B24" s="8" t="s">
        <v>161</v>
      </c>
      <c r="C24" s="7" t="s">
        <v>19</v>
      </c>
      <c r="D24" s="7">
        <v>5</v>
      </c>
      <c r="E24" s="18"/>
      <c r="F24" s="18"/>
      <c r="G24" s="2"/>
      <c r="H24" s="2"/>
      <c r="I24" s="2"/>
      <c r="J24" s="2"/>
      <c r="K24" s="2"/>
      <c r="L24" s="2"/>
    </row>
    <row r="25" spans="1:12" x14ac:dyDescent="0.2">
      <c r="A25" s="45">
        <f t="shared" si="0"/>
        <v>7</v>
      </c>
      <c r="B25" s="8" t="s">
        <v>162</v>
      </c>
      <c r="C25" s="7" t="s">
        <v>19</v>
      </c>
      <c r="D25" s="7">
        <v>5</v>
      </c>
      <c r="E25" s="18"/>
      <c r="F25" s="18"/>
      <c r="G25" s="2"/>
      <c r="H25" s="2"/>
      <c r="I25" s="2"/>
      <c r="J25" s="2"/>
      <c r="K25" s="2"/>
      <c r="L25" s="2"/>
    </row>
    <row r="26" spans="1:12" x14ac:dyDescent="0.2">
      <c r="A26" s="45">
        <f t="shared" si="0"/>
        <v>8</v>
      </c>
      <c r="B26" s="8" t="s">
        <v>163</v>
      </c>
      <c r="C26" s="7" t="s">
        <v>19</v>
      </c>
      <c r="D26" s="7">
        <v>2</v>
      </c>
      <c r="E26" s="18"/>
      <c r="F26" s="18"/>
      <c r="G26" s="2"/>
      <c r="H26" s="2"/>
      <c r="I26" s="2"/>
      <c r="J26" s="2"/>
      <c r="K26" s="2"/>
      <c r="L26" s="2"/>
    </row>
    <row r="27" spans="1:12" ht="26" x14ac:dyDescent="0.2">
      <c r="A27" s="45">
        <f t="shared" si="0"/>
        <v>9</v>
      </c>
      <c r="B27" s="8" t="s">
        <v>164</v>
      </c>
      <c r="C27" s="7" t="s">
        <v>19</v>
      </c>
      <c r="D27" s="7">
        <v>5</v>
      </c>
      <c r="E27" s="18"/>
      <c r="F27" s="18"/>
      <c r="G27" s="2"/>
      <c r="H27" s="2"/>
      <c r="I27" s="2"/>
      <c r="J27" s="2"/>
      <c r="K27" s="2"/>
      <c r="L27" s="2"/>
    </row>
    <row r="28" spans="1:12" ht="26" x14ac:dyDescent="0.2">
      <c r="A28" s="45">
        <f t="shared" si="0"/>
        <v>10</v>
      </c>
      <c r="B28" s="8" t="s">
        <v>165</v>
      </c>
      <c r="C28" s="7" t="s">
        <v>19</v>
      </c>
      <c r="D28" s="7">
        <v>5</v>
      </c>
      <c r="E28" s="18"/>
      <c r="F28" s="18"/>
      <c r="G28" s="2"/>
      <c r="H28" s="2"/>
      <c r="I28" s="2"/>
      <c r="J28" s="2"/>
      <c r="K28" s="2"/>
      <c r="L28" s="2"/>
    </row>
    <row r="29" spans="1:12" ht="26" x14ac:dyDescent="0.2">
      <c r="A29" s="45">
        <f t="shared" si="0"/>
        <v>11</v>
      </c>
      <c r="B29" s="8" t="s">
        <v>166</v>
      </c>
      <c r="C29" s="7" t="s">
        <v>19</v>
      </c>
      <c r="D29" s="7">
        <v>5</v>
      </c>
      <c r="E29" s="18"/>
      <c r="F29" s="18"/>
      <c r="G29" s="2"/>
      <c r="H29" s="2"/>
      <c r="I29" s="2"/>
      <c r="J29" s="2"/>
      <c r="K29" s="2"/>
      <c r="L29" s="2"/>
    </row>
    <row r="30" spans="1:12" ht="26" x14ac:dyDescent="0.2">
      <c r="A30" s="45">
        <f t="shared" si="0"/>
        <v>12</v>
      </c>
      <c r="B30" s="8" t="s">
        <v>167</v>
      </c>
      <c r="C30" s="7" t="s">
        <v>19</v>
      </c>
      <c r="D30" s="7">
        <v>3</v>
      </c>
      <c r="E30" s="18"/>
      <c r="F30" s="18"/>
      <c r="G30" s="2"/>
      <c r="H30" s="2"/>
      <c r="I30" s="2"/>
      <c r="J30" s="2"/>
      <c r="K30" s="2"/>
      <c r="L30" s="2"/>
    </row>
    <row r="31" spans="1:12" ht="26" x14ac:dyDescent="0.2">
      <c r="A31" s="45">
        <f t="shared" si="0"/>
        <v>13</v>
      </c>
      <c r="B31" s="8" t="s">
        <v>168</v>
      </c>
      <c r="C31" s="7" t="s">
        <v>19</v>
      </c>
      <c r="D31" s="7">
        <v>20</v>
      </c>
      <c r="E31" s="18"/>
      <c r="F31" s="18"/>
      <c r="G31" s="2"/>
      <c r="H31" s="2"/>
      <c r="I31" s="2"/>
      <c r="J31" s="2"/>
      <c r="K31" s="2"/>
      <c r="L31" s="2"/>
    </row>
    <row r="32" spans="1:12" ht="26" x14ac:dyDescent="0.2">
      <c r="A32" s="45">
        <f t="shared" si="0"/>
        <v>14</v>
      </c>
      <c r="B32" s="8" t="s">
        <v>169</v>
      </c>
      <c r="C32" s="7" t="s">
        <v>19</v>
      </c>
      <c r="D32" s="7">
        <v>5</v>
      </c>
      <c r="E32" s="18"/>
      <c r="F32" s="18"/>
      <c r="G32" s="2"/>
      <c r="H32" s="2"/>
      <c r="I32" s="2"/>
      <c r="J32" s="2"/>
      <c r="K32" s="2"/>
      <c r="L32" s="2"/>
    </row>
    <row r="33" spans="1:12" ht="26" x14ac:dyDescent="0.2">
      <c r="A33" s="45">
        <f t="shared" si="0"/>
        <v>15</v>
      </c>
      <c r="B33" s="8" t="s">
        <v>170</v>
      </c>
      <c r="C33" s="7" t="s">
        <v>19</v>
      </c>
      <c r="D33" s="7">
        <v>5</v>
      </c>
      <c r="E33" s="18"/>
      <c r="F33" s="18"/>
      <c r="G33" s="2"/>
      <c r="H33" s="2"/>
      <c r="I33" s="2"/>
      <c r="J33" s="2"/>
      <c r="K33" s="2"/>
      <c r="L33" s="2"/>
    </row>
    <row r="34" spans="1:12" ht="26" x14ac:dyDescent="0.2">
      <c r="A34" s="45">
        <f t="shared" si="0"/>
        <v>16</v>
      </c>
      <c r="B34" s="8" t="s">
        <v>171</v>
      </c>
      <c r="C34" s="7" t="s">
        <v>19</v>
      </c>
      <c r="D34" s="7">
        <v>5</v>
      </c>
      <c r="E34" s="18"/>
      <c r="F34" s="18"/>
      <c r="G34" s="2"/>
      <c r="H34" s="2"/>
      <c r="I34" s="2"/>
      <c r="J34" s="2"/>
      <c r="K34" s="2"/>
      <c r="L34" s="2"/>
    </row>
    <row r="35" spans="1:12" ht="26" x14ac:dyDescent="0.2">
      <c r="A35" s="45">
        <f t="shared" si="0"/>
        <v>17</v>
      </c>
      <c r="B35" s="8" t="s">
        <v>172</v>
      </c>
      <c r="C35" s="7" t="s">
        <v>19</v>
      </c>
      <c r="D35" s="7">
        <v>2</v>
      </c>
      <c r="E35" s="18"/>
      <c r="F35" s="18"/>
      <c r="G35" s="2"/>
      <c r="H35" s="2"/>
      <c r="I35" s="2"/>
      <c r="J35" s="2"/>
      <c r="K35" s="2"/>
      <c r="L35" s="2"/>
    </row>
    <row r="36" spans="1:12" x14ac:dyDescent="0.2">
      <c r="A36" s="45">
        <f t="shared" si="0"/>
        <v>18</v>
      </c>
      <c r="B36" s="8" t="s">
        <v>173</v>
      </c>
      <c r="C36" s="7" t="s">
        <v>19</v>
      </c>
      <c r="D36" s="7">
        <v>3</v>
      </c>
      <c r="E36" s="18"/>
      <c r="F36" s="18"/>
      <c r="G36" s="2"/>
      <c r="H36" s="2"/>
      <c r="I36" s="2"/>
      <c r="J36" s="2"/>
      <c r="K36" s="2"/>
      <c r="L36" s="2"/>
    </row>
    <row r="37" spans="1:12" x14ac:dyDescent="0.2">
      <c r="A37" s="45">
        <f t="shared" si="0"/>
        <v>19</v>
      </c>
      <c r="B37" s="63" t="s">
        <v>313</v>
      </c>
      <c r="C37" s="7" t="s">
        <v>19</v>
      </c>
      <c r="D37" s="7">
        <v>2</v>
      </c>
      <c r="E37" s="18"/>
      <c r="F37" s="18"/>
      <c r="G37" s="2"/>
      <c r="H37" s="2"/>
      <c r="I37" s="2"/>
      <c r="J37" s="2"/>
      <c r="K37" s="2"/>
      <c r="L37" s="2"/>
    </row>
    <row r="38" spans="1:12" ht="52" x14ac:dyDescent="0.2">
      <c r="A38" s="45">
        <f t="shared" si="0"/>
        <v>20</v>
      </c>
      <c r="B38" s="8" t="s">
        <v>174</v>
      </c>
      <c r="C38" s="7" t="s">
        <v>19</v>
      </c>
      <c r="D38" s="7">
        <v>10</v>
      </c>
      <c r="E38" s="18"/>
      <c r="F38" s="18"/>
      <c r="G38" s="2"/>
      <c r="H38" s="2"/>
      <c r="I38" s="2"/>
      <c r="J38" s="2"/>
      <c r="K38" s="2"/>
      <c r="L38" s="2"/>
    </row>
    <row r="39" spans="1:12" ht="39" x14ac:dyDescent="0.2">
      <c r="A39" s="45">
        <f t="shared" si="0"/>
        <v>21</v>
      </c>
      <c r="B39" s="8" t="s">
        <v>175</v>
      </c>
      <c r="C39" s="7" t="s">
        <v>19</v>
      </c>
      <c r="D39" s="7">
        <v>10</v>
      </c>
      <c r="E39" s="18"/>
      <c r="F39" s="18"/>
      <c r="G39" s="2"/>
      <c r="H39" s="2"/>
      <c r="I39" s="2"/>
      <c r="J39" s="2"/>
      <c r="K39" s="2"/>
      <c r="L39" s="2"/>
    </row>
    <row r="40" spans="1:12" x14ac:dyDescent="0.2">
      <c r="A40" s="45">
        <f t="shared" si="0"/>
        <v>22</v>
      </c>
      <c r="B40" s="8" t="s">
        <v>176</v>
      </c>
      <c r="C40" s="7" t="s">
        <v>19</v>
      </c>
      <c r="D40" s="7">
        <v>5</v>
      </c>
      <c r="E40" s="18"/>
      <c r="F40" s="18"/>
      <c r="G40" s="2"/>
      <c r="H40" s="2"/>
      <c r="I40" s="2"/>
      <c r="J40" s="2"/>
      <c r="K40" s="2"/>
      <c r="L40" s="2"/>
    </row>
    <row r="41" spans="1:12" ht="26" x14ac:dyDescent="0.2">
      <c r="A41" s="45">
        <f t="shared" si="0"/>
        <v>23</v>
      </c>
      <c r="B41" s="8" t="s">
        <v>177</v>
      </c>
      <c r="C41" s="7" t="s">
        <v>19</v>
      </c>
      <c r="D41" s="7">
        <v>5</v>
      </c>
      <c r="E41" s="18"/>
      <c r="F41" s="18"/>
      <c r="G41" s="2"/>
      <c r="H41" s="2"/>
      <c r="I41" s="2"/>
      <c r="J41" s="2"/>
      <c r="K41" s="2"/>
      <c r="L41" s="2"/>
    </row>
    <row r="42" spans="1:12" x14ac:dyDescent="0.2">
      <c r="A42" s="45">
        <f t="shared" si="0"/>
        <v>24</v>
      </c>
      <c r="B42" s="8" t="s">
        <v>178</v>
      </c>
      <c r="C42" s="7" t="s">
        <v>19</v>
      </c>
      <c r="D42" s="7">
        <v>5</v>
      </c>
      <c r="E42" s="18"/>
      <c r="F42" s="18"/>
      <c r="G42" s="2"/>
      <c r="H42" s="2"/>
      <c r="I42" s="2"/>
      <c r="J42" s="2"/>
      <c r="K42" s="2"/>
      <c r="L42" s="2"/>
    </row>
    <row r="43" spans="1:12" x14ac:dyDescent="0.2">
      <c r="A43" s="45">
        <f t="shared" si="0"/>
        <v>25</v>
      </c>
      <c r="B43" s="8" t="s">
        <v>179</v>
      </c>
      <c r="C43" s="7" t="s">
        <v>19</v>
      </c>
      <c r="D43" s="7">
        <v>2</v>
      </c>
      <c r="E43" s="18"/>
      <c r="F43" s="18"/>
      <c r="G43" s="2"/>
      <c r="H43" s="2"/>
      <c r="I43" s="2"/>
      <c r="J43" s="2"/>
      <c r="K43" s="2"/>
      <c r="L43" s="2"/>
    </row>
    <row r="44" spans="1:12" x14ac:dyDescent="0.2">
      <c r="A44" s="45">
        <f t="shared" si="0"/>
        <v>26</v>
      </c>
      <c r="B44" s="8" t="s">
        <v>180</v>
      </c>
      <c r="C44" s="7" t="s">
        <v>19</v>
      </c>
      <c r="D44" s="7">
        <v>20</v>
      </c>
      <c r="E44" s="18"/>
      <c r="F44" s="18"/>
      <c r="G44" s="2"/>
      <c r="H44" s="2"/>
      <c r="I44" s="2"/>
      <c r="J44" s="2"/>
      <c r="K44" s="2"/>
      <c r="L44" s="2"/>
    </row>
    <row r="45" spans="1:12" x14ac:dyDescent="0.2">
      <c r="A45" s="45">
        <f t="shared" si="0"/>
        <v>27</v>
      </c>
      <c r="B45" s="62" t="s">
        <v>314</v>
      </c>
      <c r="C45" s="7" t="s">
        <v>19</v>
      </c>
      <c r="D45" s="7">
        <v>10</v>
      </c>
      <c r="E45" s="18"/>
      <c r="F45" s="18"/>
      <c r="G45" s="2"/>
      <c r="H45" s="2"/>
      <c r="I45" s="2"/>
      <c r="J45" s="2"/>
      <c r="K45" s="2"/>
      <c r="L45" s="2"/>
    </row>
    <row r="46" spans="1:12" x14ac:dyDescent="0.2">
      <c r="A46" s="45">
        <f t="shared" si="0"/>
        <v>28</v>
      </c>
      <c r="B46" s="8" t="s">
        <v>181</v>
      </c>
      <c r="C46" s="7" t="s">
        <v>19</v>
      </c>
      <c r="D46" s="7">
        <v>5</v>
      </c>
      <c r="E46" s="18"/>
      <c r="F46" s="18"/>
      <c r="G46" s="2"/>
      <c r="H46" s="2"/>
      <c r="I46" s="2"/>
      <c r="J46" s="2"/>
      <c r="K46" s="2"/>
      <c r="L46" s="2"/>
    </row>
    <row r="47" spans="1:12" ht="26" x14ac:dyDescent="0.2">
      <c r="A47" s="45">
        <f t="shared" si="0"/>
        <v>29</v>
      </c>
      <c r="B47" s="8" t="s">
        <v>191</v>
      </c>
      <c r="C47" s="7" t="s">
        <v>19</v>
      </c>
      <c r="D47" s="7">
        <v>10</v>
      </c>
      <c r="E47" s="18"/>
      <c r="F47" s="18"/>
      <c r="G47" s="2"/>
      <c r="H47" s="2"/>
      <c r="I47" s="2"/>
      <c r="J47" s="2"/>
      <c r="K47" s="2"/>
      <c r="L47" s="2"/>
    </row>
    <row r="48" spans="1:12" ht="39" x14ac:dyDescent="0.2">
      <c r="A48" s="45">
        <f t="shared" si="0"/>
        <v>30</v>
      </c>
      <c r="B48" s="8" t="s">
        <v>182</v>
      </c>
      <c r="C48" s="7" t="s">
        <v>19</v>
      </c>
      <c r="D48" s="7">
        <v>20</v>
      </c>
      <c r="E48" s="18"/>
      <c r="F48" s="18"/>
      <c r="G48" s="2"/>
      <c r="H48" s="2"/>
      <c r="I48" s="2"/>
      <c r="J48" s="2"/>
      <c r="K48" s="2"/>
      <c r="L48" s="2"/>
    </row>
    <row r="49" spans="1:12" ht="26" x14ac:dyDescent="0.2">
      <c r="A49" s="45">
        <f t="shared" si="0"/>
        <v>31</v>
      </c>
      <c r="B49" s="8" t="s">
        <v>183</v>
      </c>
      <c r="C49" s="7" t="s">
        <v>19</v>
      </c>
      <c r="D49" s="7">
        <v>5</v>
      </c>
      <c r="E49" s="18"/>
      <c r="F49" s="18"/>
      <c r="G49" s="2"/>
      <c r="H49" s="2"/>
      <c r="I49" s="2"/>
      <c r="J49" s="2"/>
      <c r="K49" s="2"/>
      <c r="L49" s="2"/>
    </row>
    <row r="50" spans="1:12" ht="26" x14ac:dyDescent="0.2">
      <c r="A50" s="45">
        <f t="shared" si="0"/>
        <v>32</v>
      </c>
      <c r="B50" s="8" t="s">
        <v>184</v>
      </c>
      <c r="C50" s="7" t="s">
        <v>19</v>
      </c>
      <c r="D50" s="7">
        <v>3</v>
      </c>
      <c r="E50" s="18"/>
      <c r="F50" s="18"/>
      <c r="G50" s="2"/>
      <c r="H50" s="2"/>
      <c r="I50" s="2"/>
      <c r="J50" s="2"/>
      <c r="K50" s="2"/>
      <c r="L50" s="2"/>
    </row>
    <row r="51" spans="1:12" ht="26" x14ac:dyDescent="0.2">
      <c r="A51" s="45">
        <f t="shared" si="0"/>
        <v>33</v>
      </c>
      <c r="B51" s="8" t="s">
        <v>185</v>
      </c>
      <c r="C51" s="7" t="s">
        <v>19</v>
      </c>
      <c r="D51" s="7">
        <v>3</v>
      </c>
      <c r="E51" s="18"/>
      <c r="F51" s="18"/>
      <c r="G51" s="2"/>
      <c r="H51" s="2"/>
      <c r="I51" s="2"/>
      <c r="J51" s="2"/>
      <c r="K51" s="2"/>
      <c r="L51" s="2"/>
    </row>
    <row r="52" spans="1:12" ht="40" x14ac:dyDescent="0.2">
      <c r="A52" s="45">
        <f t="shared" si="0"/>
        <v>34</v>
      </c>
      <c r="B52" s="69" t="s">
        <v>315</v>
      </c>
      <c r="C52" s="7" t="s">
        <v>19</v>
      </c>
      <c r="D52" s="7">
        <v>3</v>
      </c>
      <c r="E52" s="18"/>
      <c r="F52" s="18"/>
      <c r="G52" s="2"/>
      <c r="H52" s="2"/>
      <c r="I52" s="2"/>
      <c r="J52" s="2"/>
      <c r="K52" s="2"/>
      <c r="L52" s="2"/>
    </row>
    <row r="53" spans="1:12" ht="26" x14ac:dyDescent="0.2">
      <c r="A53" s="45">
        <f t="shared" si="0"/>
        <v>35</v>
      </c>
      <c r="B53" s="63" t="s">
        <v>316</v>
      </c>
      <c r="C53" s="7" t="s">
        <v>19</v>
      </c>
      <c r="D53" s="7">
        <v>5</v>
      </c>
      <c r="E53" s="18"/>
      <c r="F53" s="18"/>
      <c r="G53" s="2"/>
      <c r="H53" s="2"/>
      <c r="I53" s="2"/>
      <c r="J53" s="2"/>
      <c r="K53" s="2"/>
      <c r="L53" s="2"/>
    </row>
    <row r="54" spans="1:12" ht="26" x14ac:dyDescent="0.2">
      <c r="A54" s="45">
        <f t="shared" si="0"/>
        <v>36</v>
      </c>
      <c r="B54" s="8" t="s">
        <v>186</v>
      </c>
      <c r="C54" s="7" t="s">
        <v>19</v>
      </c>
      <c r="D54" s="7">
        <v>10</v>
      </c>
      <c r="E54" s="18"/>
      <c r="F54" s="18"/>
      <c r="G54" s="2"/>
      <c r="H54" s="2"/>
      <c r="I54" s="2"/>
      <c r="J54" s="2"/>
      <c r="K54" s="2"/>
      <c r="L54" s="2"/>
    </row>
    <row r="55" spans="1:12" ht="26" x14ac:dyDescent="0.2">
      <c r="A55" s="45">
        <f t="shared" si="0"/>
        <v>37</v>
      </c>
      <c r="B55" s="8" t="s">
        <v>187</v>
      </c>
      <c r="C55" s="7" t="s">
        <v>19</v>
      </c>
      <c r="D55" s="7">
        <v>5</v>
      </c>
      <c r="E55" s="18"/>
      <c r="F55" s="18"/>
      <c r="G55" s="2"/>
      <c r="H55" s="2"/>
      <c r="I55" s="2"/>
      <c r="J55" s="2"/>
      <c r="K55" s="2"/>
      <c r="L55" s="2"/>
    </row>
    <row r="56" spans="1:12" ht="26" x14ac:dyDescent="0.2">
      <c r="A56" s="45">
        <f t="shared" si="0"/>
        <v>38</v>
      </c>
      <c r="B56" s="8" t="s">
        <v>188</v>
      </c>
      <c r="C56" s="7" t="s">
        <v>19</v>
      </c>
      <c r="D56" s="7">
        <v>5</v>
      </c>
      <c r="E56" s="18"/>
      <c r="F56" s="18"/>
      <c r="G56" s="2"/>
      <c r="H56" s="2"/>
      <c r="I56" s="2"/>
      <c r="J56" s="2"/>
      <c r="K56" s="2"/>
      <c r="L56" s="2"/>
    </row>
    <row r="57" spans="1:12" ht="39" x14ac:dyDescent="0.2">
      <c r="A57" s="45">
        <f t="shared" si="0"/>
        <v>39</v>
      </c>
      <c r="B57" s="8" t="s">
        <v>157</v>
      </c>
      <c r="C57" s="7" t="s">
        <v>19</v>
      </c>
      <c r="D57" s="7">
        <v>5</v>
      </c>
      <c r="E57" s="18"/>
      <c r="F57" s="18"/>
      <c r="G57" s="2"/>
      <c r="H57" s="2"/>
      <c r="I57" s="2"/>
      <c r="J57" s="2"/>
      <c r="K57" s="2"/>
      <c r="L57" s="2"/>
    </row>
    <row r="58" spans="1:12" ht="26" x14ac:dyDescent="0.2">
      <c r="A58" s="45">
        <f t="shared" si="0"/>
        <v>40</v>
      </c>
      <c r="B58" s="8" t="s">
        <v>156</v>
      </c>
      <c r="C58" s="7" t="s">
        <v>19</v>
      </c>
      <c r="D58" s="7">
        <v>1</v>
      </c>
      <c r="E58" s="18"/>
      <c r="F58" s="18"/>
      <c r="G58" s="2"/>
      <c r="H58" s="2"/>
      <c r="I58" s="2"/>
      <c r="J58" s="2"/>
      <c r="K58" s="2"/>
      <c r="L58" s="2"/>
    </row>
    <row r="59" spans="1:12" ht="26" x14ac:dyDescent="0.2">
      <c r="A59" s="45">
        <f t="shared" si="0"/>
        <v>41</v>
      </c>
      <c r="B59" s="8" t="s">
        <v>190</v>
      </c>
      <c r="C59" s="7" t="s">
        <v>19</v>
      </c>
      <c r="D59" s="7">
        <v>10</v>
      </c>
      <c r="E59" s="18"/>
      <c r="F59" s="18"/>
      <c r="G59" s="2"/>
      <c r="H59" s="2"/>
      <c r="I59" s="2"/>
      <c r="J59" s="2"/>
      <c r="K59" s="2"/>
      <c r="L59" s="2"/>
    </row>
    <row r="60" spans="1:12" ht="26" x14ac:dyDescent="0.2">
      <c r="A60" s="45">
        <f t="shared" si="0"/>
        <v>42</v>
      </c>
      <c r="B60" s="8" t="s">
        <v>150</v>
      </c>
      <c r="C60" s="7" t="s">
        <v>19</v>
      </c>
      <c r="D60" s="7">
        <v>5</v>
      </c>
      <c r="E60" s="18"/>
      <c r="F60" s="18"/>
      <c r="G60" s="2"/>
      <c r="H60" s="2"/>
      <c r="I60" s="2"/>
      <c r="J60" s="2"/>
      <c r="K60" s="2"/>
      <c r="L60" s="2"/>
    </row>
    <row r="61" spans="1:12" x14ac:dyDescent="0.2">
      <c r="A61" s="45">
        <f t="shared" si="0"/>
        <v>43</v>
      </c>
      <c r="B61" s="8" t="s">
        <v>155</v>
      </c>
      <c r="C61" s="7" t="s">
        <v>19</v>
      </c>
      <c r="D61" s="7">
        <v>2</v>
      </c>
      <c r="E61" s="18"/>
      <c r="F61" s="18"/>
      <c r="G61" s="2"/>
      <c r="H61" s="2"/>
      <c r="I61" s="2"/>
      <c r="J61" s="2"/>
      <c r="K61" s="2"/>
      <c r="L61" s="2"/>
    </row>
    <row r="62" spans="1:12" ht="27" x14ac:dyDescent="0.2">
      <c r="A62" s="45">
        <f t="shared" si="0"/>
        <v>44</v>
      </c>
      <c r="B62" s="69" t="s">
        <v>317</v>
      </c>
      <c r="C62" s="7" t="s">
        <v>19</v>
      </c>
      <c r="D62" s="7">
        <v>5</v>
      </c>
      <c r="E62" s="18"/>
      <c r="F62" s="18"/>
      <c r="G62" s="2"/>
      <c r="H62" s="2"/>
      <c r="I62" s="2"/>
      <c r="J62" s="2"/>
      <c r="K62" s="2"/>
      <c r="L62" s="2"/>
    </row>
    <row r="63" spans="1:12" ht="39" x14ac:dyDescent="0.2">
      <c r="A63" s="45">
        <f t="shared" si="0"/>
        <v>45</v>
      </c>
      <c r="B63" s="63" t="s">
        <v>362</v>
      </c>
      <c r="C63" s="7" t="s">
        <v>19</v>
      </c>
      <c r="D63" s="7">
        <v>5</v>
      </c>
      <c r="E63" s="18"/>
      <c r="F63" s="18"/>
      <c r="G63" s="2"/>
      <c r="H63" s="2"/>
      <c r="I63" s="2"/>
      <c r="J63" s="2"/>
      <c r="K63" s="2"/>
      <c r="L63" s="2"/>
    </row>
    <row r="64" spans="1:12" ht="26" x14ac:dyDescent="0.2">
      <c r="A64" s="45">
        <f t="shared" si="0"/>
        <v>46</v>
      </c>
      <c r="B64" s="8" t="s">
        <v>189</v>
      </c>
      <c r="C64" s="7" t="s">
        <v>19</v>
      </c>
      <c r="D64" s="7">
        <v>3</v>
      </c>
      <c r="E64" s="18"/>
      <c r="F64" s="18"/>
      <c r="G64" s="2"/>
      <c r="H64" s="2"/>
      <c r="I64" s="2"/>
      <c r="J64" s="2"/>
      <c r="K64" s="2"/>
      <c r="L64" s="2"/>
    </row>
    <row r="65" spans="1:12" ht="39" x14ac:dyDescent="0.2">
      <c r="A65" s="45">
        <f t="shared" si="0"/>
        <v>47</v>
      </c>
      <c r="B65" s="63" t="s">
        <v>318</v>
      </c>
      <c r="C65" s="7" t="s">
        <v>19</v>
      </c>
      <c r="D65" s="7">
        <v>2</v>
      </c>
      <c r="E65" s="18"/>
      <c r="F65" s="18"/>
      <c r="G65" s="2"/>
      <c r="H65" s="2"/>
      <c r="I65" s="2"/>
      <c r="J65" s="2"/>
      <c r="K65" s="2"/>
      <c r="L65" s="2"/>
    </row>
    <row r="66" spans="1:12" x14ac:dyDescent="0.2">
      <c r="A66" s="45">
        <f t="shared" si="0"/>
        <v>48</v>
      </c>
      <c r="B66" s="8" t="s">
        <v>192</v>
      </c>
      <c r="C66" s="7" t="s">
        <v>19</v>
      </c>
      <c r="D66" s="7">
        <v>2</v>
      </c>
      <c r="E66" s="18"/>
      <c r="F66" s="18"/>
      <c r="G66" s="2"/>
      <c r="H66" s="2"/>
      <c r="I66" s="2"/>
      <c r="J66" s="2"/>
      <c r="K66" s="2"/>
      <c r="L66" s="2"/>
    </row>
    <row r="67" spans="1:12" x14ac:dyDescent="0.2">
      <c r="A67" s="45">
        <f t="shared" si="0"/>
        <v>49</v>
      </c>
      <c r="B67" s="8" t="s">
        <v>193</v>
      </c>
      <c r="C67" s="7" t="s">
        <v>19</v>
      </c>
      <c r="D67" s="7">
        <v>10</v>
      </c>
      <c r="E67" s="18"/>
      <c r="F67" s="18"/>
      <c r="G67" s="2"/>
      <c r="H67" s="2"/>
      <c r="I67" s="2"/>
      <c r="J67" s="2"/>
      <c r="K67" s="2"/>
      <c r="L67" s="2"/>
    </row>
    <row r="68" spans="1:12" ht="40" x14ac:dyDescent="0.2">
      <c r="A68" s="45">
        <f t="shared" si="0"/>
        <v>50</v>
      </c>
      <c r="B68" s="69" t="s">
        <v>319</v>
      </c>
      <c r="C68" s="7" t="s">
        <v>19</v>
      </c>
      <c r="D68" s="7">
        <v>5</v>
      </c>
      <c r="E68" s="18"/>
      <c r="F68" s="18"/>
      <c r="G68" s="2"/>
      <c r="H68" s="2"/>
      <c r="I68" s="2"/>
      <c r="J68" s="2"/>
      <c r="K68" s="2"/>
      <c r="L68" s="2"/>
    </row>
    <row r="69" spans="1:12" ht="26" x14ac:dyDescent="0.2">
      <c r="A69" s="45">
        <f t="shared" si="0"/>
        <v>51</v>
      </c>
      <c r="B69" s="63" t="s">
        <v>320</v>
      </c>
      <c r="C69" s="7" t="s">
        <v>19</v>
      </c>
      <c r="D69" s="7">
        <v>5</v>
      </c>
      <c r="E69" s="18"/>
      <c r="F69" s="18"/>
      <c r="G69" s="2"/>
      <c r="H69" s="2"/>
      <c r="I69" s="2"/>
      <c r="J69" s="2"/>
      <c r="K69" s="2"/>
      <c r="L69" s="2"/>
    </row>
    <row r="70" spans="1:12" ht="26" x14ac:dyDescent="0.2">
      <c r="A70" s="45">
        <f t="shared" si="0"/>
        <v>52</v>
      </c>
      <c r="B70" s="63" t="s">
        <v>321</v>
      </c>
      <c r="C70" s="7" t="s">
        <v>19</v>
      </c>
      <c r="D70" s="7">
        <v>5</v>
      </c>
      <c r="E70" s="18"/>
      <c r="F70" s="18"/>
      <c r="G70" s="2"/>
      <c r="H70" s="2"/>
      <c r="I70" s="2"/>
      <c r="J70" s="2"/>
      <c r="K70" s="2"/>
      <c r="L70" s="2"/>
    </row>
    <row r="71" spans="1:12" ht="32" customHeight="1" x14ac:dyDescent="0.2">
      <c r="A71" s="59" t="s">
        <v>10</v>
      </c>
      <c r="B71" s="59"/>
      <c r="C71" s="59"/>
      <c r="D71" s="59"/>
      <c r="E71" s="59"/>
      <c r="F71" s="59"/>
      <c r="G71" s="59"/>
      <c r="H71" s="59"/>
      <c r="I71" s="59"/>
      <c r="J71" s="2"/>
    </row>
    <row r="74" spans="1:12" ht="14.25" customHeight="1" x14ac:dyDescent="0.2">
      <c r="B74" t="s">
        <v>6</v>
      </c>
    </row>
    <row r="75" spans="1:12" ht="14.25" customHeight="1" x14ac:dyDescent="0.2">
      <c r="B75" t="s">
        <v>7</v>
      </c>
    </row>
    <row r="76" spans="1:12" ht="14.25" customHeight="1" x14ac:dyDescent="0.2">
      <c r="B76" s="1" t="s">
        <v>25</v>
      </c>
    </row>
    <row r="77" spans="1:12" ht="14.25" customHeight="1" x14ac:dyDescent="0.2"/>
    <row r="78" spans="1:12" ht="14.5" customHeight="1" x14ac:dyDescent="0.2">
      <c r="A78" s="20" t="s">
        <v>30</v>
      </c>
      <c r="B78" s="21"/>
      <c r="C78" s="22"/>
      <c r="D78" s="22"/>
      <c r="E78" s="20"/>
      <c r="F78" s="20"/>
      <c r="G78" s="20"/>
      <c r="H78" s="23"/>
      <c r="I78" s="23"/>
    </row>
    <row r="79" spans="1:12" x14ac:dyDescent="0.2">
      <c r="A79" s="20" t="s">
        <v>28</v>
      </c>
      <c r="B79" s="21"/>
      <c r="C79" s="22"/>
      <c r="D79" s="22"/>
      <c r="E79" s="20"/>
      <c r="F79" s="20"/>
      <c r="G79" s="20"/>
      <c r="H79" s="23"/>
      <c r="I79" s="23"/>
    </row>
    <row r="80" spans="1:12" ht="15" customHeight="1" x14ac:dyDescent="0.2"/>
    <row r="81" spans="2:10" ht="14.25" customHeight="1" x14ac:dyDescent="0.2">
      <c r="B81" t="s">
        <v>8</v>
      </c>
    </row>
    <row r="82" spans="2:10" ht="13.5" customHeight="1" x14ac:dyDescent="0.2">
      <c r="J82" t="s">
        <v>9</v>
      </c>
    </row>
  </sheetData>
  <mergeCells count="1">
    <mergeCell ref="A71:I71"/>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85"/>
  <sheetViews>
    <sheetView workbookViewId="0">
      <selection activeCell="A12" sqref="A12:G12"/>
    </sheetView>
  </sheetViews>
  <sheetFormatPr baseColWidth="10" defaultColWidth="8.83203125" defaultRowHeight="16" x14ac:dyDescent="0.2"/>
  <cols>
    <col min="2" max="2" width="32.83203125" customWidth="1"/>
    <col min="7" max="7" width="13.5" customWidth="1"/>
    <col min="8" max="8" width="10.33203125" customWidth="1"/>
    <col min="9" max="9" width="12.1640625" customWidth="1"/>
    <col min="10" max="10" width="16.1640625" customWidth="1"/>
    <col min="11" max="11" width="15.1640625" customWidth="1"/>
    <col min="12" max="12" width="20.33203125" customWidth="1"/>
  </cols>
  <sheetData>
    <row r="1" spans="1:12" x14ac:dyDescent="0.2">
      <c r="B1" s="1" t="s">
        <v>23</v>
      </c>
      <c r="J1" t="s">
        <v>14</v>
      </c>
    </row>
    <row r="2" spans="1:12" x14ac:dyDescent="0.2">
      <c r="B2" s="51" t="s">
        <v>264</v>
      </c>
    </row>
    <row r="3" spans="1:12" x14ac:dyDescent="0.2">
      <c r="B3" s="51" t="s">
        <v>265</v>
      </c>
    </row>
    <row r="4" spans="1:12" x14ac:dyDescent="0.2">
      <c r="B4" s="51" t="s">
        <v>266</v>
      </c>
    </row>
    <row r="7" spans="1:12" x14ac:dyDescent="0.2">
      <c r="D7" s="1" t="s">
        <v>15</v>
      </c>
      <c r="E7" s="1"/>
      <c r="F7" s="1"/>
    </row>
    <row r="9" spans="1:12" x14ac:dyDescent="0.2">
      <c r="B9" t="s">
        <v>16</v>
      </c>
    </row>
    <row r="12" spans="1:12" x14ac:dyDescent="0.2">
      <c r="A12" s="60" t="s">
        <v>153</v>
      </c>
      <c r="B12" s="60"/>
      <c r="C12" s="60"/>
      <c r="D12" s="60"/>
      <c r="E12" s="60"/>
      <c r="F12" s="60"/>
      <c r="G12" s="60"/>
    </row>
    <row r="14" spans="1:12" ht="57" customHeight="1" thickBot="1" x14ac:dyDescent="0.25">
      <c r="A14" s="4" t="s">
        <v>0</v>
      </c>
      <c r="B14" s="5" t="s">
        <v>1</v>
      </c>
      <c r="C14" s="5" t="s">
        <v>2</v>
      </c>
      <c r="D14" s="4" t="s">
        <v>3</v>
      </c>
      <c r="E14" s="4" t="s">
        <v>26</v>
      </c>
      <c r="F14" s="4" t="s">
        <v>27</v>
      </c>
      <c r="G14" s="4" t="s">
        <v>4</v>
      </c>
      <c r="H14" s="4" t="s">
        <v>11</v>
      </c>
      <c r="I14" s="4" t="s">
        <v>12</v>
      </c>
      <c r="J14" s="5" t="s">
        <v>13</v>
      </c>
      <c r="K14" s="4" t="s">
        <v>17</v>
      </c>
      <c r="L14" s="4" t="s">
        <v>18</v>
      </c>
    </row>
    <row r="15" spans="1:12" ht="27" thickTop="1" x14ac:dyDescent="0.2">
      <c r="A15" s="31">
        <v>1</v>
      </c>
      <c r="B15" s="48" t="s">
        <v>204</v>
      </c>
      <c r="C15" s="32" t="s">
        <v>5</v>
      </c>
      <c r="D15" s="32">
        <v>40</v>
      </c>
      <c r="E15" s="16"/>
      <c r="F15" s="16"/>
      <c r="G15" s="2"/>
      <c r="H15" s="2"/>
      <c r="I15" s="2"/>
      <c r="J15" s="2"/>
      <c r="K15" s="2"/>
      <c r="L15" s="2"/>
    </row>
    <row r="16" spans="1:12" ht="26" x14ac:dyDescent="0.2">
      <c r="A16" s="45">
        <f>A15+1</f>
        <v>2</v>
      </c>
      <c r="B16" s="47" t="s">
        <v>138</v>
      </c>
      <c r="C16" s="49" t="s">
        <v>5</v>
      </c>
      <c r="D16" s="49">
        <v>40</v>
      </c>
      <c r="E16" s="13"/>
      <c r="F16" s="13"/>
      <c r="G16" s="2"/>
      <c r="H16" s="2"/>
      <c r="I16" s="2"/>
      <c r="J16" s="2"/>
      <c r="K16" s="2"/>
      <c r="L16" s="2"/>
    </row>
    <row r="17" spans="1:12" ht="26" x14ac:dyDescent="0.2">
      <c r="A17" s="45">
        <f t="shared" ref="A17:A74" si="0">A16+1</f>
        <v>3</v>
      </c>
      <c r="B17" s="47" t="s">
        <v>205</v>
      </c>
      <c r="C17" s="49" t="s">
        <v>5</v>
      </c>
      <c r="D17" s="49">
        <v>50</v>
      </c>
      <c r="E17" s="13"/>
      <c r="F17" s="13"/>
      <c r="G17" s="2"/>
      <c r="H17" s="2"/>
      <c r="I17" s="2"/>
      <c r="J17" s="2"/>
      <c r="K17" s="2"/>
      <c r="L17" s="2"/>
    </row>
    <row r="18" spans="1:12" ht="39" x14ac:dyDescent="0.2">
      <c r="A18" s="45">
        <f t="shared" si="0"/>
        <v>4</v>
      </c>
      <c r="B18" s="47" t="s">
        <v>227</v>
      </c>
      <c r="C18" s="49" t="s">
        <v>5</v>
      </c>
      <c r="D18" s="49">
        <v>40</v>
      </c>
      <c r="E18" s="13"/>
      <c r="F18" s="13"/>
      <c r="G18" s="2"/>
      <c r="H18" s="2"/>
      <c r="I18" s="2"/>
      <c r="J18" s="2"/>
      <c r="K18" s="2"/>
      <c r="L18" s="2"/>
    </row>
    <row r="19" spans="1:12" ht="26" x14ac:dyDescent="0.2">
      <c r="A19" s="45">
        <f t="shared" si="0"/>
        <v>5</v>
      </c>
      <c r="B19" s="50" t="s">
        <v>225</v>
      </c>
      <c r="C19" s="49" t="s">
        <v>5</v>
      </c>
      <c r="D19" s="49">
        <v>40</v>
      </c>
      <c r="E19" s="13"/>
      <c r="F19" s="13"/>
      <c r="G19" s="2"/>
      <c r="H19" s="2"/>
      <c r="I19" s="2"/>
      <c r="J19" s="2"/>
      <c r="K19" s="2"/>
      <c r="L19" s="2"/>
    </row>
    <row r="20" spans="1:12" ht="26" x14ac:dyDescent="0.2">
      <c r="A20" s="45">
        <f t="shared" si="0"/>
        <v>6</v>
      </c>
      <c r="B20" s="50" t="s">
        <v>226</v>
      </c>
      <c r="C20" s="49" t="s">
        <v>5</v>
      </c>
      <c r="D20" s="49">
        <v>40</v>
      </c>
      <c r="E20" s="13"/>
      <c r="F20" s="13"/>
      <c r="G20" s="2"/>
      <c r="H20" s="2"/>
      <c r="I20" s="2"/>
      <c r="J20" s="2"/>
      <c r="K20" s="2"/>
      <c r="L20" s="2"/>
    </row>
    <row r="21" spans="1:12" ht="26" x14ac:dyDescent="0.2">
      <c r="A21" s="45">
        <f t="shared" si="0"/>
        <v>7</v>
      </c>
      <c r="B21" s="50" t="s">
        <v>224</v>
      </c>
      <c r="C21" s="49" t="s">
        <v>5</v>
      </c>
      <c r="D21" s="49">
        <v>40</v>
      </c>
      <c r="E21" s="13"/>
      <c r="F21" s="13"/>
      <c r="G21" s="2"/>
      <c r="H21" s="2"/>
      <c r="I21" s="2"/>
      <c r="J21" s="2"/>
      <c r="K21" s="2"/>
      <c r="L21" s="2"/>
    </row>
    <row r="22" spans="1:12" ht="26" x14ac:dyDescent="0.2">
      <c r="A22" s="45">
        <f t="shared" si="0"/>
        <v>8</v>
      </c>
      <c r="B22" s="50" t="s">
        <v>228</v>
      </c>
      <c r="C22" s="49" t="s">
        <v>5</v>
      </c>
      <c r="D22" s="49">
        <v>15</v>
      </c>
      <c r="E22" s="13"/>
      <c r="F22" s="13"/>
      <c r="G22" s="2"/>
      <c r="H22" s="2"/>
      <c r="I22" s="2"/>
      <c r="J22" s="2"/>
      <c r="K22" s="2"/>
      <c r="L22" s="2"/>
    </row>
    <row r="23" spans="1:12" ht="39" x14ac:dyDescent="0.2">
      <c r="A23" s="45">
        <f t="shared" si="0"/>
        <v>9</v>
      </c>
      <c r="B23" s="50" t="s">
        <v>229</v>
      </c>
      <c r="C23" s="49" t="s">
        <v>5</v>
      </c>
      <c r="D23" s="49">
        <v>40</v>
      </c>
      <c r="E23" s="13"/>
      <c r="F23" s="13"/>
      <c r="G23" s="2"/>
      <c r="H23" s="2"/>
      <c r="I23" s="2"/>
      <c r="J23" s="2"/>
      <c r="K23" s="2"/>
      <c r="L23" s="2"/>
    </row>
    <row r="24" spans="1:12" ht="26" x14ac:dyDescent="0.2">
      <c r="A24" s="45">
        <f t="shared" si="0"/>
        <v>10</v>
      </c>
      <c r="B24" s="50" t="s">
        <v>206</v>
      </c>
      <c r="C24" s="49" t="s">
        <v>5</v>
      </c>
      <c r="D24" s="49">
        <v>20</v>
      </c>
      <c r="E24" s="13"/>
      <c r="F24" s="13"/>
      <c r="G24" s="2"/>
      <c r="H24" s="2"/>
      <c r="I24" s="2"/>
      <c r="J24" s="2"/>
      <c r="K24" s="2"/>
      <c r="L24" s="2"/>
    </row>
    <row r="25" spans="1:12" ht="26" x14ac:dyDescent="0.2">
      <c r="A25" s="45">
        <f t="shared" si="0"/>
        <v>11</v>
      </c>
      <c r="B25" s="50" t="s">
        <v>207</v>
      </c>
      <c r="C25" s="49" t="s">
        <v>5</v>
      </c>
      <c r="D25" s="49">
        <v>30</v>
      </c>
      <c r="E25" s="13"/>
      <c r="F25" s="13"/>
      <c r="G25" s="2"/>
      <c r="H25" s="2"/>
      <c r="I25" s="2"/>
      <c r="J25" s="2"/>
      <c r="K25" s="2"/>
      <c r="L25" s="2"/>
    </row>
    <row r="26" spans="1:12" ht="26" x14ac:dyDescent="0.2">
      <c r="A26" s="45">
        <f t="shared" si="0"/>
        <v>12</v>
      </c>
      <c r="B26" s="50" t="s">
        <v>210</v>
      </c>
      <c r="C26" s="49" t="s">
        <v>5</v>
      </c>
      <c r="D26" s="49">
        <v>50</v>
      </c>
      <c r="E26" s="25"/>
      <c r="F26" s="25"/>
      <c r="G26" s="2"/>
      <c r="H26" s="2"/>
      <c r="I26" s="2"/>
      <c r="J26" s="2"/>
      <c r="K26" s="2"/>
      <c r="L26" s="2"/>
    </row>
    <row r="27" spans="1:12" ht="26" x14ac:dyDescent="0.2">
      <c r="A27" s="45">
        <f t="shared" si="0"/>
        <v>13</v>
      </c>
      <c r="B27" s="50" t="s">
        <v>208</v>
      </c>
      <c r="C27" s="49" t="s">
        <v>5</v>
      </c>
      <c r="D27" s="49">
        <v>20</v>
      </c>
      <c r="E27" s="13"/>
      <c r="F27" s="13"/>
      <c r="G27" s="2"/>
      <c r="H27" s="2"/>
      <c r="I27" s="2"/>
      <c r="J27" s="2"/>
      <c r="K27" s="2"/>
      <c r="L27" s="2"/>
    </row>
    <row r="28" spans="1:12" ht="39" x14ac:dyDescent="0.2">
      <c r="A28" s="45">
        <f t="shared" si="0"/>
        <v>14</v>
      </c>
      <c r="B28" s="50" t="s">
        <v>209</v>
      </c>
      <c r="C28" s="49" t="s">
        <v>5</v>
      </c>
      <c r="D28" s="49">
        <v>30</v>
      </c>
      <c r="E28" s="25"/>
      <c r="F28" s="25"/>
      <c r="G28" s="2"/>
      <c r="H28" s="2"/>
      <c r="I28" s="2"/>
      <c r="J28" s="2"/>
      <c r="K28" s="2"/>
      <c r="L28" s="2"/>
    </row>
    <row r="29" spans="1:12" ht="40" x14ac:dyDescent="0.2">
      <c r="A29" s="45">
        <f t="shared" si="0"/>
        <v>15</v>
      </c>
      <c r="B29" s="73" t="s">
        <v>322</v>
      </c>
      <c r="C29" s="49" t="s">
        <v>5</v>
      </c>
      <c r="D29" s="74">
        <v>10</v>
      </c>
      <c r="E29" s="13"/>
      <c r="F29" s="13"/>
      <c r="G29" s="2"/>
      <c r="H29" s="2"/>
      <c r="I29" s="2"/>
      <c r="J29" s="2"/>
      <c r="K29" s="2"/>
      <c r="L29" s="2"/>
    </row>
    <row r="30" spans="1:12" ht="39" x14ac:dyDescent="0.2">
      <c r="A30" s="45">
        <f t="shared" si="0"/>
        <v>16</v>
      </c>
      <c r="B30" s="50" t="s">
        <v>203</v>
      </c>
      <c r="C30" s="49" t="s">
        <v>5</v>
      </c>
      <c r="D30" s="49">
        <v>20</v>
      </c>
      <c r="E30" s="13"/>
      <c r="F30" s="13"/>
      <c r="G30" s="2"/>
      <c r="H30" s="2"/>
      <c r="I30" s="2"/>
      <c r="J30" s="2"/>
      <c r="K30" s="2"/>
      <c r="L30" s="2"/>
    </row>
    <row r="31" spans="1:12" ht="39" x14ac:dyDescent="0.2">
      <c r="A31" s="45">
        <f t="shared" si="0"/>
        <v>17</v>
      </c>
      <c r="B31" s="50" t="s">
        <v>211</v>
      </c>
      <c r="C31" s="49" t="s">
        <v>19</v>
      </c>
      <c r="D31" s="49">
        <v>20</v>
      </c>
      <c r="E31" s="13"/>
      <c r="F31" s="13"/>
      <c r="G31" s="2"/>
      <c r="H31" s="2"/>
      <c r="I31" s="2"/>
      <c r="J31" s="2"/>
      <c r="K31" s="2"/>
      <c r="L31" s="2"/>
    </row>
    <row r="32" spans="1:12" ht="26" x14ac:dyDescent="0.2">
      <c r="A32" s="45">
        <f t="shared" si="0"/>
        <v>18</v>
      </c>
      <c r="B32" s="50" t="s">
        <v>139</v>
      </c>
      <c r="C32" s="49" t="s">
        <v>5</v>
      </c>
      <c r="D32" s="49">
        <v>10</v>
      </c>
      <c r="E32" s="13"/>
      <c r="F32" s="13"/>
      <c r="G32" s="2"/>
      <c r="H32" s="2"/>
      <c r="I32" s="2"/>
      <c r="J32" s="2"/>
      <c r="K32" s="2"/>
      <c r="L32" s="2"/>
    </row>
    <row r="33" spans="1:12" ht="26" x14ac:dyDescent="0.2">
      <c r="A33" s="45">
        <f t="shared" si="0"/>
        <v>19</v>
      </c>
      <c r="B33" s="50" t="s">
        <v>140</v>
      </c>
      <c r="C33" s="49" t="s">
        <v>19</v>
      </c>
      <c r="D33" s="49">
        <v>10</v>
      </c>
      <c r="E33" s="13"/>
      <c r="F33" s="13"/>
      <c r="G33" s="2"/>
      <c r="H33" s="2"/>
      <c r="I33" s="2"/>
      <c r="J33" s="2"/>
      <c r="K33" s="2"/>
      <c r="L33" s="2"/>
    </row>
    <row r="34" spans="1:12" x14ac:dyDescent="0.2">
      <c r="A34" s="45">
        <f t="shared" si="0"/>
        <v>20</v>
      </c>
      <c r="B34" s="50" t="s">
        <v>212</v>
      </c>
      <c r="C34" s="49" t="s">
        <v>19</v>
      </c>
      <c r="D34" s="49">
        <v>20</v>
      </c>
      <c r="E34" s="13"/>
      <c r="F34" s="13"/>
      <c r="G34" s="2"/>
      <c r="H34" s="2"/>
      <c r="I34" s="2"/>
      <c r="J34" s="2"/>
      <c r="K34" s="2"/>
      <c r="L34" s="2"/>
    </row>
    <row r="35" spans="1:12" ht="26" x14ac:dyDescent="0.2">
      <c r="A35" s="45">
        <f t="shared" si="0"/>
        <v>21</v>
      </c>
      <c r="B35" s="50" t="s">
        <v>141</v>
      </c>
      <c r="C35" s="49" t="s">
        <v>5</v>
      </c>
      <c r="D35" s="49">
        <v>20</v>
      </c>
      <c r="E35" s="13"/>
      <c r="F35" s="13"/>
      <c r="G35" s="2"/>
      <c r="H35" s="2"/>
      <c r="I35" s="2"/>
      <c r="J35" s="2"/>
      <c r="K35" s="2"/>
      <c r="L35" s="2"/>
    </row>
    <row r="36" spans="1:12" ht="39" x14ac:dyDescent="0.2">
      <c r="A36" s="45">
        <f t="shared" si="0"/>
        <v>22</v>
      </c>
      <c r="B36" s="50" t="s">
        <v>246</v>
      </c>
      <c r="C36" s="49" t="s">
        <v>5</v>
      </c>
      <c r="D36" s="49">
        <v>30</v>
      </c>
      <c r="E36" s="13"/>
      <c r="F36" s="13"/>
      <c r="G36" s="2"/>
      <c r="H36" s="2"/>
      <c r="I36" s="2"/>
      <c r="J36" s="2"/>
      <c r="K36" s="2"/>
      <c r="L36" s="2"/>
    </row>
    <row r="37" spans="1:12" ht="39" x14ac:dyDescent="0.2">
      <c r="A37" s="45">
        <f t="shared" si="0"/>
        <v>23</v>
      </c>
      <c r="B37" s="50" t="s">
        <v>247</v>
      </c>
      <c r="C37" s="49" t="s">
        <v>5</v>
      </c>
      <c r="D37" s="49">
        <v>60</v>
      </c>
      <c r="E37" s="13"/>
      <c r="F37" s="13"/>
      <c r="G37" s="2"/>
      <c r="H37" s="2"/>
      <c r="I37" s="2"/>
      <c r="J37" s="2"/>
      <c r="K37" s="2"/>
      <c r="L37" s="2"/>
    </row>
    <row r="38" spans="1:12" ht="39" x14ac:dyDescent="0.2">
      <c r="A38" s="45">
        <f t="shared" si="0"/>
        <v>24</v>
      </c>
      <c r="B38" s="50" t="s">
        <v>248</v>
      </c>
      <c r="C38" s="49" t="s">
        <v>19</v>
      </c>
      <c r="D38" s="49">
        <v>20</v>
      </c>
      <c r="E38" s="13"/>
      <c r="F38" s="13"/>
      <c r="G38" s="2"/>
      <c r="H38" s="2"/>
      <c r="I38" s="2"/>
      <c r="J38" s="2"/>
      <c r="K38" s="2"/>
      <c r="L38" s="2"/>
    </row>
    <row r="39" spans="1:12" ht="39" x14ac:dyDescent="0.2">
      <c r="A39" s="45">
        <f t="shared" si="0"/>
        <v>25</v>
      </c>
      <c r="B39" s="50" t="s">
        <v>142</v>
      </c>
      <c r="C39" s="49" t="s">
        <v>5</v>
      </c>
      <c r="D39" s="49">
        <v>10</v>
      </c>
      <c r="E39" s="13"/>
      <c r="F39" s="13"/>
      <c r="G39" s="2"/>
      <c r="H39" s="2"/>
      <c r="I39" s="2"/>
      <c r="J39" s="2"/>
      <c r="K39" s="2"/>
      <c r="L39" s="2"/>
    </row>
    <row r="40" spans="1:12" ht="52" x14ac:dyDescent="0.2">
      <c r="A40" s="45">
        <f t="shared" si="0"/>
        <v>26</v>
      </c>
      <c r="B40" s="50" t="s">
        <v>249</v>
      </c>
      <c r="C40" s="49" t="s">
        <v>19</v>
      </c>
      <c r="D40" s="49">
        <v>12</v>
      </c>
      <c r="E40" s="13"/>
      <c r="F40" s="13"/>
      <c r="G40" s="2"/>
      <c r="H40" s="2"/>
      <c r="I40" s="2"/>
      <c r="J40" s="2"/>
      <c r="K40" s="2"/>
      <c r="L40" s="2"/>
    </row>
    <row r="41" spans="1:12" ht="39" x14ac:dyDescent="0.2">
      <c r="A41" s="45">
        <f t="shared" si="0"/>
        <v>27</v>
      </c>
      <c r="B41" s="50" t="s">
        <v>143</v>
      </c>
      <c r="C41" s="49" t="s">
        <v>19</v>
      </c>
      <c r="D41" s="49">
        <v>60</v>
      </c>
      <c r="E41" s="13"/>
      <c r="F41" s="13"/>
      <c r="G41" s="2"/>
      <c r="H41" s="2"/>
      <c r="I41" s="2"/>
      <c r="J41" s="2"/>
      <c r="K41" s="2"/>
      <c r="L41" s="2"/>
    </row>
    <row r="42" spans="1:12" x14ac:dyDescent="0.2">
      <c r="A42" s="45">
        <f t="shared" si="0"/>
        <v>28</v>
      </c>
      <c r="B42" s="50" t="s">
        <v>144</v>
      </c>
      <c r="C42" s="49" t="s">
        <v>19</v>
      </c>
      <c r="D42" s="49">
        <v>15</v>
      </c>
      <c r="E42" s="13"/>
      <c r="F42" s="13"/>
      <c r="G42" s="2"/>
      <c r="H42" s="2"/>
      <c r="I42" s="2"/>
      <c r="J42" s="2"/>
      <c r="K42" s="2"/>
      <c r="L42" s="2"/>
    </row>
    <row r="43" spans="1:12" ht="39" x14ac:dyDescent="0.2">
      <c r="A43" s="45">
        <f t="shared" si="0"/>
        <v>29</v>
      </c>
      <c r="B43" s="50" t="s">
        <v>202</v>
      </c>
      <c r="C43" s="49" t="s">
        <v>19</v>
      </c>
      <c r="D43" s="49">
        <v>30</v>
      </c>
      <c r="E43" s="13"/>
      <c r="F43" s="13"/>
      <c r="G43" s="2"/>
      <c r="H43" s="2"/>
      <c r="I43" s="2"/>
      <c r="J43" s="2"/>
      <c r="K43" s="2"/>
      <c r="L43" s="2"/>
    </row>
    <row r="44" spans="1:12" ht="39" x14ac:dyDescent="0.2">
      <c r="A44" s="45">
        <f t="shared" si="0"/>
        <v>30</v>
      </c>
      <c r="B44" s="50" t="s">
        <v>201</v>
      </c>
      <c r="C44" s="49" t="s">
        <v>19</v>
      </c>
      <c r="D44" s="49">
        <v>30</v>
      </c>
      <c r="E44" s="13"/>
      <c r="F44" s="13"/>
      <c r="G44" s="2"/>
      <c r="H44" s="2"/>
      <c r="I44" s="2"/>
      <c r="J44" s="2"/>
      <c r="K44" s="2"/>
      <c r="L44" s="2"/>
    </row>
    <row r="45" spans="1:12" ht="26" x14ac:dyDescent="0.2">
      <c r="A45" s="45">
        <f t="shared" si="0"/>
        <v>31</v>
      </c>
      <c r="B45" s="47" t="s">
        <v>232</v>
      </c>
      <c r="C45" s="49" t="s">
        <v>19</v>
      </c>
      <c r="D45" s="49">
        <v>10</v>
      </c>
      <c r="E45" s="13"/>
      <c r="F45" s="13"/>
      <c r="G45" s="2"/>
      <c r="H45" s="2"/>
      <c r="I45" s="2"/>
      <c r="J45" s="2"/>
      <c r="K45" s="2"/>
      <c r="L45" s="2"/>
    </row>
    <row r="46" spans="1:12" ht="39" x14ac:dyDescent="0.2">
      <c r="A46" s="45">
        <f t="shared" si="0"/>
        <v>32</v>
      </c>
      <c r="B46" s="47" t="s">
        <v>250</v>
      </c>
      <c r="C46" s="49" t="s">
        <v>19</v>
      </c>
      <c r="D46" s="49">
        <v>20</v>
      </c>
      <c r="E46" s="13"/>
      <c r="F46" s="13"/>
      <c r="G46" s="2"/>
      <c r="H46" s="2"/>
      <c r="I46" s="2"/>
      <c r="J46" s="2"/>
      <c r="K46" s="2"/>
      <c r="L46" s="2"/>
    </row>
    <row r="47" spans="1:12" ht="39" x14ac:dyDescent="0.2">
      <c r="A47" s="45">
        <f t="shared" si="0"/>
        <v>33</v>
      </c>
      <c r="B47" s="47" t="s">
        <v>145</v>
      </c>
      <c r="C47" s="49" t="s">
        <v>19</v>
      </c>
      <c r="D47" s="49">
        <v>10</v>
      </c>
      <c r="E47" s="13"/>
      <c r="F47" s="13"/>
      <c r="G47" s="2"/>
      <c r="H47" s="2"/>
      <c r="I47" s="2"/>
      <c r="J47" s="2"/>
      <c r="K47" s="2"/>
      <c r="L47" s="2"/>
    </row>
    <row r="48" spans="1:12" ht="39" x14ac:dyDescent="0.2">
      <c r="A48" s="45">
        <f t="shared" si="0"/>
        <v>34</v>
      </c>
      <c r="B48" s="47" t="s">
        <v>251</v>
      </c>
      <c r="C48" s="49" t="s">
        <v>19</v>
      </c>
      <c r="D48" s="49">
        <v>10</v>
      </c>
      <c r="E48" s="13"/>
      <c r="F48" s="13"/>
      <c r="G48" s="2"/>
      <c r="H48" s="2"/>
      <c r="I48" s="2"/>
      <c r="J48" s="2"/>
      <c r="K48" s="2"/>
      <c r="L48" s="2"/>
    </row>
    <row r="49" spans="1:12" ht="39" x14ac:dyDescent="0.2">
      <c r="A49" s="45">
        <f t="shared" si="0"/>
        <v>35</v>
      </c>
      <c r="B49" s="47" t="s">
        <v>252</v>
      </c>
      <c r="C49" s="49" t="s">
        <v>19</v>
      </c>
      <c r="D49" s="49">
        <v>10</v>
      </c>
      <c r="E49" s="13"/>
      <c r="F49" s="13"/>
      <c r="G49" s="2"/>
      <c r="H49" s="2"/>
      <c r="I49" s="2"/>
      <c r="J49" s="2"/>
      <c r="K49" s="2"/>
      <c r="L49" s="2"/>
    </row>
    <row r="50" spans="1:12" ht="39" x14ac:dyDescent="0.2">
      <c r="A50" s="45">
        <f t="shared" si="0"/>
        <v>36</v>
      </c>
      <c r="B50" s="47" t="s">
        <v>253</v>
      </c>
      <c r="C50" s="49" t="s">
        <v>5</v>
      </c>
      <c r="D50" s="49">
        <v>20</v>
      </c>
      <c r="E50" s="13"/>
      <c r="F50" s="13"/>
      <c r="G50" s="2"/>
      <c r="H50" s="2"/>
      <c r="I50" s="2"/>
      <c r="J50" s="2"/>
      <c r="K50" s="2"/>
      <c r="L50" s="2"/>
    </row>
    <row r="51" spans="1:12" ht="39" x14ac:dyDescent="0.2">
      <c r="A51" s="45">
        <f t="shared" si="0"/>
        <v>37</v>
      </c>
      <c r="B51" s="50" t="s">
        <v>254</v>
      </c>
      <c r="C51" s="49" t="s">
        <v>19</v>
      </c>
      <c r="D51" s="49">
        <v>20</v>
      </c>
      <c r="E51" s="13"/>
      <c r="F51" s="13"/>
      <c r="G51" s="2"/>
      <c r="H51" s="2"/>
      <c r="I51" s="2"/>
      <c r="J51" s="2"/>
      <c r="K51" s="2"/>
      <c r="L51" s="2"/>
    </row>
    <row r="52" spans="1:12" x14ac:dyDescent="0.2">
      <c r="A52" s="45">
        <f t="shared" si="0"/>
        <v>38</v>
      </c>
      <c r="B52" s="50" t="s">
        <v>146</v>
      </c>
      <c r="C52" s="49" t="s">
        <v>19</v>
      </c>
      <c r="D52" s="49">
        <v>10</v>
      </c>
      <c r="E52" s="13"/>
      <c r="F52" s="13"/>
      <c r="G52" s="2"/>
      <c r="H52" s="2"/>
      <c r="I52" s="2"/>
      <c r="J52" s="2"/>
      <c r="K52" s="2"/>
      <c r="L52" s="2"/>
    </row>
    <row r="53" spans="1:12" ht="52" x14ac:dyDescent="0.2">
      <c r="A53" s="45">
        <f t="shared" si="0"/>
        <v>39</v>
      </c>
      <c r="B53" s="50" t="s">
        <v>147</v>
      </c>
      <c r="C53" s="49" t="s">
        <v>19</v>
      </c>
      <c r="D53" s="49">
        <v>15</v>
      </c>
      <c r="E53" s="13"/>
      <c r="F53" s="13"/>
      <c r="G53" s="2"/>
      <c r="H53" s="2"/>
      <c r="I53" s="2"/>
      <c r="J53" s="2"/>
      <c r="K53" s="2"/>
      <c r="L53" s="2"/>
    </row>
    <row r="54" spans="1:12" ht="39" x14ac:dyDescent="0.2">
      <c r="A54" s="45">
        <f t="shared" si="0"/>
        <v>40</v>
      </c>
      <c r="B54" s="50" t="s">
        <v>255</v>
      </c>
      <c r="C54" s="49" t="s">
        <v>19</v>
      </c>
      <c r="D54" s="49">
        <v>15</v>
      </c>
      <c r="E54" s="13"/>
      <c r="F54" s="13"/>
      <c r="G54" s="2"/>
      <c r="H54" s="2"/>
      <c r="I54" s="2"/>
      <c r="J54" s="2"/>
      <c r="K54" s="2"/>
      <c r="L54" s="2"/>
    </row>
    <row r="55" spans="1:12" x14ac:dyDescent="0.2">
      <c r="A55" s="45">
        <f t="shared" si="0"/>
        <v>41</v>
      </c>
      <c r="B55" s="50" t="s">
        <v>231</v>
      </c>
      <c r="C55" s="49" t="s">
        <v>19</v>
      </c>
      <c r="D55" s="49">
        <v>10</v>
      </c>
      <c r="E55" s="13"/>
      <c r="F55" s="13"/>
      <c r="G55" s="2"/>
      <c r="H55" s="2"/>
      <c r="I55" s="2"/>
      <c r="J55" s="2"/>
      <c r="K55" s="2"/>
      <c r="L55" s="2"/>
    </row>
    <row r="56" spans="1:12" ht="39" x14ac:dyDescent="0.2">
      <c r="A56" s="45">
        <f t="shared" si="0"/>
        <v>42</v>
      </c>
      <c r="B56" s="50" t="s">
        <v>256</v>
      </c>
      <c r="C56" s="49" t="s">
        <v>19</v>
      </c>
      <c r="D56" s="49">
        <v>15</v>
      </c>
      <c r="E56" s="13"/>
      <c r="F56" s="13"/>
      <c r="G56" s="2"/>
      <c r="H56" s="2"/>
      <c r="I56" s="2"/>
      <c r="J56" s="2"/>
      <c r="K56" s="2"/>
      <c r="L56" s="2"/>
    </row>
    <row r="57" spans="1:12" ht="26" x14ac:dyDescent="0.2">
      <c r="A57" s="45">
        <f t="shared" si="0"/>
        <v>43</v>
      </c>
      <c r="B57" s="50" t="s">
        <v>230</v>
      </c>
      <c r="C57" s="49" t="s">
        <v>19</v>
      </c>
      <c r="D57" s="49">
        <v>10</v>
      </c>
      <c r="E57" s="13"/>
      <c r="F57" s="13"/>
      <c r="G57" s="2"/>
      <c r="H57" s="2"/>
      <c r="I57" s="2"/>
      <c r="J57" s="2"/>
      <c r="K57" s="2"/>
      <c r="L57" s="2"/>
    </row>
    <row r="58" spans="1:12" ht="39" x14ac:dyDescent="0.2">
      <c r="A58" s="45">
        <f t="shared" si="0"/>
        <v>44</v>
      </c>
      <c r="B58" s="50" t="s">
        <v>257</v>
      </c>
      <c r="C58" s="49" t="s">
        <v>19</v>
      </c>
      <c r="D58" s="49">
        <v>30</v>
      </c>
      <c r="E58" s="13"/>
      <c r="F58" s="13"/>
      <c r="G58" s="2"/>
      <c r="H58" s="2"/>
      <c r="I58" s="2"/>
      <c r="J58" s="2"/>
      <c r="K58" s="2"/>
      <c r="L58" s="2"/>
    </row>
    <row r="59" spans="1:12" ht="26" x14ac:dyDescent="0.2">
      <c r="A59" s="45">
        <f t="shared" si="0"/>
        <v>45</v>
      </c>
      <c r="B59" s="75" t="s">
        <v>323</v>
      </c>
      <c r="C59" s="49" t="s">
        <v>19</v>
      </c>
      <c r="D59" s="49">
        <v>30</v>
      </c>
      <c r="E59" s="13"/>
      <c r="F59" s="13"/>
      <c r="G59" s="2"/>
      <c r="H59" s="2"/>
      <c r="I59" s="2"/>
      <c r="J59" s="2"/>
      <c r="K59" s="2"/>
      <c r="L59" s="2"/>
    </row>
    <row r="60" spans="1:12" ht="40" x14ac:dyDescent="0.2">
      <c r="A60" s="45">
        <f t="shared" si="0"/>
        <v>46</v>
      </c>
      <c r="B60" s="69" t="s">
        <v>324</v>
      </c>
      <c r="C60" s="49" t="s">
        <v>19</v>
      </c>
      <c r="D60" s="49">
        <v>10</v>
      </c>
      <c r="E60" s="13"/>
      <c r="F60" s="13"/>
      <c r="G60" s="2"/>
      <c r="H60" s="2"/>
      <c r="I60" s="2"/>
      <c r="J60" s="2"/>
      <c r="K60" s="2"/>
      <c r="L60" s="2"/>
    </row>
    <row r="61" spans="1:12" ht="40" x14ac:dyDescent="0.2">
      <c r="A61" s="45">
        <f t="shared" si="0"/>
        <v>47</v>
      </c>
      <c r="B61" s="69" t="s">
        <v>325</v>
      </c>
      <c r="C61" s="49" t="s">
        <v>19</v>
      </c>
      <c r="D61" s="49">
        <v>30</v>
      </c>
      <c r="E61" s="13"/>
      <c r="F61" s="13"/>
      <c r="G61" s="2"/>
      <c r="H61" s="2"/>
      <c r="I61" s="2"/>
      <c r="J61" s="2"/>
      <c r="K61" s="2"/>
      <c r="L61" s="2"/>
    </row>
    <row r="62" spans="1:12" ht="26" x14ac:dyDescent="0.2">
      <c r="A62" s="45">
        <f t="shared" si="0"/>
        <v>48</v>
      </c>
      <c r="B62" s="75" t="s">
        <v>326</v>
      </c>
      <c r="C62" s="49" t="s">
        <v>19</v>
      </c>
      <c r="D62" s="49">
        <v>30</v>
      </c>
      <c r="E62" s="13"/>
      <c r="F62" s="13"/>
      <c r="G62" s="2"/>
      <c r="H62" s="2"/>
      <c r="I62" s="2"/>
      <c r="J62" s="2"/>
      <c r="K62" s="2"/>
      <c r="L62" s="2"/>
    </row>
    <row r="63" spans="1:12" ht="39" x14ac:dyDescent="0.2">
      <c r="A63" s="45">
        <f t="shared" si="0"/>
        <v>49</v>
      </c>
      <c r="B63" s="50" t="s">
        <v>200</v>
      </c>
      <c r="C63" s="49" t="s">
        <v>19</v>
      </c>
      <c r="D63" s="49">
        <v>25</v>
      </c>
      <c r="E63" s="13"/>
      <c r="F63" s="13"/>
      <c r="G63" s="2"/>
      <c r="H63" s="2"/>
      <c r="I63" s="2"/>
      <c r="J63" s="2"/>
      <c r="K63" s="2"/>
      <c r="L63" s="2"/>
    </row>
    <row r="64" spans="1:12" ht="39" x14ac:dyDescent="0.2">
      <c r="A64" s="45">
        <f t="shared" si="0"/>
        <v>50</v>
      </c>
      <c r="B64" s="50" t="s">
        <v>259</v>
      </c>
      <c r="C64" s="49" t="s">
        <v>19</v>
      </c>
      <c r="D64" s="49">
        <v>25</v>
      </c>
      <c r="E64" s="13"/>
      <c r="F64" s="13"/>
      <c r="G64" s="2"/>
      <c r="H64" s="2"/>
      <c r="I64" s="2"/>
      <c r="J64" s="2"/>
      <c r="K64" s="2"/>
      <c r="L64" s="2"/>
    </row>
    <row r="65" spans="1:12" ht="39" x14ac:dyDescent="0.2">
      <c r="A65" s="45">
        <f t="shared" si="0"/>
        <v>51</v>
      </c>
      <c r="B65" s="50" t="s">
        <v>258</v>
      </c>
      <c r="C65" s="49" t="s">
        <v>19</v>
      </c>
      <c r="D65" s="49">
        <v>25</v>
      </c>
      <c r="E65" s="13"/>
      <c r="F65" s="13"/>
      <c r="G65" s="2"/>
      <c r="H65" s="2"/>
      <c r="I65" s="2"/>
      <c r="J65" s="2"/>
      <c r="K65" s="2"/>
      <c r="L65" s="2"/>
    </row>
    <row r="66" spans="1:12" ht="52" x14ac:dyDescent="0.2">
      <c r="A66" s="45">
        <f t="shared" si="0"/>
        <v>52</v>
      </c>
      <c r="B66" s="50" t="s">
        <v>199</v>
      </c>
      <c r="C66" s="49" t="s">
        <v>19</v>
      </c>
      <c r="D66" s="49">
        <v>20</v>
      </c>
      <c r="E66" s="13"/>
      <c r="F66" s="13"/>
      <c r="G66" s="2"/>
      <c r="H66" s="2"/>
      <c r="I66" s="2"/>
      <c r="J66" s="2"/>
      <c r="K66" s="2"/>
      <c r="L66" s="2"/>
    </row>
    <row r="67" spans="1:12" ht="52" x14ac:dyDescent="0.2">
      <c r="A67" s="45">
        <f t="shared" si="0"/>
        <v>53</v>
      </c>
      <c r="B67" s="50" t="s">
        <v>198</v>
      </c>
      <c r="C67" s="49" t="s">
        <v>19</v>
      </c>
      <c r="D67" s="49">
        <v>20</v>
      </c>
      <c r="E67" s="25"/>
      <c r="F67" s="25"/>
      <c r="G67" s="2"/>
      <c r="H67" s="2"/>
      <c r="I67" s="2"/>
      <c r="J67" s="2"/>
      <c r="K67" s="2"/>
      <c r="L67" s="2"/>
    </row>
    <row r="68" spans="1:12" x14ac:dyDescent="0.2">
      <c r="A68" s="45">
        <f t="shared" si="0"/>
        <v>54</v>
      </c>
      <c r="B68" s="50" t="s">
        <v>233</v>
      </c>
      <c r="C68" s="49" t="s">
        <v>5</v>
      </c>
      <c r="D68" s="49">
        <v>20</v>
      </c>
      <c r="E68" s="25"/>
      <c r="F68" s="25"/>
      <c r="G68" s="2"/>
      <c r="H68" s="2"/>
      <c r="I68" s="2"/>
      <c r="J68" s="2"/>
      <c r="K68" s="2"/>
      <c r="L68" s="2"/>
    </row>
    <row r="69" spans="1:12" x14ac:dyDescent="0.2">
      <c r="A69" s="45">
        <f t="shared" si="0"/>
        <v>55</v>
      </c>
      <c r="B69" s="50" t="s">
        <v>234</v>
      </c>
      <c r="C69" s="49" t="s">
        <v>5</v>
      </c>
      <c r="D69" s="49">
        <v>20</v>
      </c>
      <c r="E69" s="25"/>
      <c r="F69" s="25"/>
      <c r="G69" s="2"/>
      <c r="H69" s="2"/>
      <c r="I69" s="2"/>
      <c r="J69" s="2"/>
      <c r="K69" s="2"/>
      <c r="L69" s="2"/>
    </row>
    <row r="70" spans="1:12" ht="78" x14ac:dyDescent="0.2">
      <c r="A70" s="45">
        <f t="shared" si="0"/>
        <v>56</v>
      </c>
      <c r="B70" s="50" t="s">
        <v>148</v>
      </c>
      <c r="C70" s="49" t="s">
        <v>19</v>
      </c>
      <c r="D70" s="49">
        <v>10</v>
      </c>
      <c r="E70" s="13"/>
      <c r="F70" s="13"/>
      <c r="G70" s="2"/>
      <c r="H70" s="2"/>
      <c r="I70" s="2"/>
      <c r="J70" s="2"/>
      <c r="K70" s="2"/>
      <c r="L70" s="2"/>
    </row>
    <row r="71" spans="1:12" x14ac:dyDescent="0.2">
      <c r="A71" s="45">
        <f t="shared" si="0"/>
        <v>57</v>
      </c>
      <c r="B71" s="50" t="s">
        <v>196</v>
      </c>
      <c r="C71" s="49" t="s">
        <v>5</v>
      </c>
      <c r="D71" s="49">
        <v>30</v>
      </c>
      <c r="E71" s="13"/>
      <c r="F71" s="13"/>
      <c r="G71" s="2"/>
      <c r="H71" s="2"/>
      <c r="I71" s="2"/>
      <c r="J71" s="2"/>
      <c r="K71" s="2"/>
      <c r="L71" s="2"/>
    </row>
    <row r="72" spans="1:12" ht="26" x14ac:dyDescent="0.2">
      <c r="A72" s="45">
        <f t="shared" si="0"/>
        <v>58</v>
      </c>
      <c r="B72" s="50" t="s">
        <v>194</v>
      </c>
      <c r="C72" s="49" t="s">
        <v>19</v>
      </c>
      <c r="D72" s="49">
        <v>10</v>
      </c>
      <c r="E72" s="13"/>
      <c r="F72" s="13"/>
      <c r="G72" s="2"/>
      <c r="H72" s="2"/>
      <c r="I72" s="2"/>
      <c r="J72" s="2"/>
      <c r="K72" s="2"/>
      <c r="L72" s="2"/>
    </row>
    <row r="73" spans="1:12" x14ac:dyDescent="0.2">
      <c r="A73" s="45">
        <f t="shared" si="0"/>
        <v>59</v>
      </c>
      <c r="B73" s="50" t="s">
        <v>195</v>
      </c>
      <c r="C73" s="49" t="s">
        <v>5</v>
      </c>
      <c r="D73" s="49">
        <v>10</v>
      </c>
      <c r="E73" s="13"/>
      <c r="F73" s="13"/>
      <c r="G73" s="2"/>
      <c r="H73" s="2"/>
      <c r="I73" s="2"/>
      <c r="J73" s="2"/>
      <c r="K73" s="2"/>
      <c r="L73" s="2"/>
    </row>
    <row r="74" spans="1:12" ht="26" x14ac:dyDescent="0.2">
      <c r="A74" s="45">
        <f t="shared" si="0"/>
        <v>60</v>
      </c>
      <c r="B74" s="50" t="s">
        <v>197</v>
      </c>
      <c r="C74" s="49" t="s">
        <v>5</v>
      </c>
      <c r="D74" s="49">
        <v>30</v>
      </c>
      <c r="E74" s="13"/>
      <c r="F74" s="13"/>
      <c r="G74" s="2"/>
      <c r="H74" s="2"/>
      <c r="I74" s="2"/>
      <c r="J74" s="2"/>
      <c r="K74" s="2"/>
      <c r="L74" s="2"/>
    </row>
    <row r="75" spans="1:12" ht="32" customHeight="1" x14ac:dyDescent="0.2">
      <c r="A75" s="53" t="s">
        <v>10</v>
      </c>
      <c r="B75" s="54"/>
      <c r="C75" s="54"/>
      <c r="D75" s="54"/>
      <c r="E75" s="54"/>
      <c r="F75" s="54"/>
      <c r="G75" s="54"/>
      <c r="H75" s="54"/>
      <c r="I75" s="55"/>
      <c r="J75" s="2"/>
    </row>
    <row r="78" spans="1:12" x14ac:dyDescent="0.2">
      <c r="B78" t="s">
        <v>6</v>
      </c>
    </row>
    <row r="79" spans="1:12" x14ac:dyDescent="0.2">
      <c r="B79" t="s">
        <v>7</v>
      </c>
    </row>
    <row r="80" spans="1:12" x14ac:dyDescent="0.2">
      <c r="B80" s="1" t="s">
        <v>24</v>
      </c>
    </row>
    <row r="81" spans="1:10" ht="14.5" customHeight="1" x14ac:dyDescent="0.2">
      <c r="A81" s="20" t="s">
        <v>30</v>
      </c>
      <c r="B81" s="21"/>
      <c r="C81" s="22"/>
      <c r="D81" s="22"/>
      <c r="E81" s="20"/>
      <c r="F81" s="20"/>
      <c r="G81" s="20"/>
      <c r="H81" s="23"/>
      <c r="I81" s="23"/>
    </row>
    <row r="82" spans="1:10" x14ac:dyDescent="0.2">
      <c r="A82" s="20" t="s">
        <v>28</v>
      </c>
      <c r="B82" s="21"/>
      <c r="C82" s="22"/>
      <c r="D82" s="22"/>
      <c r="E82" s="20"/>
      <c r="F82" s="20"/>
      <c r="G82" s="20"/>
      <c r="H82" s="23"/>
      <c r="I82" s="23"/>
    </row>
    <row r="84" spans="1:10" ht="14.25" customHeight="1" x14ac:dyDescent="0.2">
      <c r="B84" t="s">
        <v>8</v>
      </c>
    </row>
    <row r="85" spans="1:10" ht="13.5" customHeight="1" x14ac:dyDescent="0.2">
      <c r="J85" t="s">
        <v>9</v>
      </c>
    </row>
  </sheetData>
  <mergeCells count="2">
    <mergeCell ref="A75:I75"/>
    <mergeCell ref="A12:G12"/>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45"/>
  <sheetViews>
    <sheetView tabSelected="1" workbookViewId="0">
      <selection activeCell="B31" sqref="B31:B33"/>
    </sheetView>
  </sheetViews>
  <sheetFormatPr baseColWidth="10" defaultColWidth="11" defaultRowHeight="16" x14ac:dyDescent="0.2"/>
  <cols>
    <col min="1" max="1" width="5.6640625" customWidth="1"/>
    <col min="2" max="2" width="37.6640625" customWidth="1"/>
    <col min="4" max="6" width="11.83203125" customWidth="1"/>
    <col min="7" max="9" width="14" customWidth="1"/>
    <col min="10" max="10" width="20.33203125" customWidth="1"/>
    <col min="11" max="11" width="13.5" customWidth="1"/>
    <col min="12" max="12" width="17.6640625" customWidth="1"/>
  </cols>
  <sheetData>
    <row r="1" spans="1:12" x14ac:dyDescent="0.2">
      <c r="B1" s="1" t="s">
        <v>23</v>
      </c>
      <c r="J1" t="s">
        <v>14</v>
      </c>
    </row>
    <row r="2" spans="1:12" x14ac:dyDescent="0.2">
      <c r="B2" s="51" t="s">
        <v>264</v>
      </c>
    </row>
    <row r="3" spans="1:12" x14ac:dyDescent="0.2">
      <c r="B3" s="51" t="s">
        <v>265</v>
      </c>
    </row>
    <row r="4" spans="1:12" x14ac:dyDescent="0.2">
      <c r="B4" s="51" t="s">
        <v>266</v>
      </c>
    </row>
    <row r="6" spans="1:12" x14ac:dyDescent="0.2">
      <c r="D6" s="1" t="s">
        <v>15</v>
      </c>
      <c r="E6" s="1"/>
      <c r="F6" s="1"/>
    </row>
    <row r="8" spans="1:12" x14ac:dyDescent="0.2">
      <c r="B8" t="s">
        <v>16</v>
      </c>
    </row>
    <row r="11" spans="1:12" x14ac:dyDescent="0.2">
      <c r="B11" s="1" t="s">
        <v>154</v>
      </c>
    </row>
    <row r="13" spans="1:12" ht="43" customHeight="1" thickBot="1" x14ac:dyDescent="0.25">
      <c r="A13" s="4" t="s">
        <v>0</v>
      </c>
      <c r="B13" s="5" t="s">
        <v>1</v>
      </c>
      <c r="C13" s="5" t="s">
        <v>2</v>
      </c>
      <c r="D13" s="4" t="s">
        <v>3</v>
      </c>
      <c r="E13" s="4" t="s">
        <v>26</v>
      </c>
      <c r="F13" s="4" t="s">
        <v>27</v>
      </c>
      <c r="G13" s="4" t="s">
        <v>4</v>
      </c>
      <c r="H13" s="4" t="s">
        <v>11</v>
      </c>
      <c r="I13" s="4" t="s">
        <v>12</v>
      </c>
      <c r="J13" s="5" t="s">
        <v>13</v>
      </c>
      <c r="K13" s="4" t="s">
        <v>17</v>
      </c>
      <c r="L13" s="4" t="s">
        <v>18</v>
      </c>
    </row>
    <row r="14" spans="1:12" ht="41" thickTop="1" x14ac:dyDescent="0.2">
      <c r="A14" s="45">
        <v>1</v>
      </c>
      <c r="B14" s="73" t="s">
        <v>327</v>
      </c>
      <c r="C14" s="76" t="s">
        <v>5</v>
      </c>
      <c r="D14" s="77">
        <v>100</v>
      </c>
      <c r="E14" s="16"/>
      <c r="F14" s="16"/>
      <c r="G14" s="3"/>
      <c r="H14" s="3"/>
      <c r="I14" s="3"/>
      <c r="J14" s="3"/>
      <c r="K14" s="2"/>
      <c r="L14" s="2"/>
    </row>
    <row r="15" spans="1:12" ht="40" x14ac:dyDescent="0.2">
      <c r="A15" s="45">
        <f>A14+1</f>
        <v>2</v>
      </c>
      <c r="B15" s="73" t="s">
        <v>328</v>
      </c>
      <c r="C15" s="78" t="s">
        <v>5</v>
      </c>
      <c r="D15" s="74">
        <v>50</v>
      </c>
      <c r="E15" s="16"/>
      <c r="F15" s="16"/>
      <c r="G15" s="3"/>
      <c r="H15" s="3"/>
      <c r="I15" s="3"/>
      <c r="J15" s="3"/>
      <c r="K15" s="2"/>
      <c r="L15" s="2"/>
    </row>
    <row r="16" spans="1:12" ht="27" x14ac:dyDescent="0.2">
      <c r="A16" s="45">
        <f t="shared" ref="A16:A33" si="0">A15+1</f>
        <v>3</v>
      </c>
      <c r="B16" s="73" t="s">
        <v>329</v>
      </c>
      <c r="C16" s="79" t="s">
        <v>5</v>
      </c>
      <c r="D16" s="64">
        <v>20</v>
      </c>
      <c r="E16" s="13"/>
      <c r="F16" s="13"/>
      <c r="G16" s="2"/>
      <c r="H16" s="2"/>
      <c r="I16" s="2"/>
      <c r="J16" s="2"/>
      <c r="K16" s="2"/>
      <c r="L16" s="2"/>
    </row>
    <row r="17" spans="1:12" ht="40" x14ac:dyDescent="0.2">
      <c r="A17" s="45">
        <f t="shared" si="0"/>
        <v>4</v>
      </c>
      <c r="B17" s="69" t="s">
        <v>330</v>
      </c>
      <c r="C17" s="79" t="s">
        <v>5</v>
      </c>
      <c r="D17" s="64">
        <v>25</v>
      </c>
      <c r="E17" s="13"/>
      <c r="F17" s="13"/>
      <c r="G17" s="2"/>
      <c r="H17" s="2"/>
      <c r="I17" s="2"/>
      <c r="J17" s="2"/>
      <c r="K17" s="2"/>
      <c r="L17" s="2"/>
    </row>
    <row r="18" spans="1:12" ht="53" x14ac:dyDescent="0.2">
      <c r="A18" s="45">
        <f t="shared" si="0"/>
        <v>5</v>
      </c>
      <c r="B18" s="69" t="s">
        <v>331</v>
      </c>
      <c r="C18" s="79" t="s">
        <v>5</v>
      </c>
      <c r="D18" s="64">
        <v>20</v>
      </c>
      <c r="E18" s="25"/>
      <c r="F18" s="25"/>
      <c r="G18" s="2"/>
      <c r="H18" s="2"/>
      <c r="I18" s="2"/>
      <c r="J18" s="2"/>
      <c r="K18" s="2"/>
      <c r="L18" s="2"/>
    </row>
    <row r="19" spans="1:12" ht="40" x14ac:dyDescent="0.2">
      <c r="A19" s="45">
        <f t="shared" si="0"/>
        <v>6</v>
      </c>
      <c r="B19" s="73" t="s">
        <v>332</v>
      </c>
      <c r="C19" s="79" t="s">
        <v>5</v>
      </c>
      <c r="D19" s="64">
        <v>15</v>
      </c>
      <c r="E19" s="13"/>
      <c r="F19" s="13"/>
      <c r="G19" s="2"/>
      <c r="H19" s="2"/>
      <c r="I19" s="2"/>
      <c r="J19" s="2"/>
      <c r="K19" s="2"/>
      <c r="L19" s="2"/>
    </row>
    <row r="20" spans="1:12" ht="40" x14ac:dyDescent="0.2">
      <c r="A20" s="45">
        <f t="shared" si="0"/>
        <v>7</v>
      </c>
      <c r="B20" s="69" t="s">
        <v>335</v>
      </c>
      <c r="C20" s="79" t="s">
        <v>5</v>
      </c>
      <c r="D20" s="64">
        <v>10</v>
      </c>
      <c r="E20" s="25"/>
      <c r="F20" s="25"/>
      <c r="G20" s="2"/>
      <c r="H20" s="2"/>
      <c r="I20" s="2"/>
      <c r="J20" s="2"/>
      <c r="K20" s="2"/>
      <c r="L20" s="2"/>
    </row>
    <row r="21" spans="1:12" ht="40" x14ac:dyDescent="0.2">
      <c r="A21" s="45">
        <f t="shared" si="0"/>
        <v>8</v>
      </c>
      <c r="B21" s="69" t="s">
        <v>333</v>
      </c>
      <c r="C21" s="79" t="s">
        <v>5</v>
      </c>
      <c r="D21" s="64">
        <v>15</v>
      </c>
      <c r="E21" s="25"/>
      <c r="F21" s="25"/>
      <c r="G21" s="2"/>
      <c r="H21" s="2"/>
      <c r="I21" s="2"/>
      <c r="J21" s="2"/>
      <c r="K21" s="2"/>
      <c r="L21" s="2"/>
    </row>
    <row r="22" spans="1:12" ht="39" x14ac:dyDescent="0.2">
      <c r="A22" s="45">
        <f t="shared" si="0"/>
        <v>9</v>
      </c>
      <c r="B22" s="67" t="s">
        <v>334</v>
      </c>
      <c r="C22" s="79" t="s">
        <v>5</v>
      </c>
      <c r="D22" s="64">
        <v>40</v>
      </c>
      <c r="E22" s="13"/>
      <c r="F22" s="13"/>
      <c r="G22" s="2"/>
      <c r="H22" s="2"/>
      <c r="I22" s="2"/>
      <c r="J22" s="2"/>
      <c r="K22" s="2"/>
      <c r="L22" s="2"/>
    </row>
    <row r="23" spans="1:12" ht="39" x14ac:dyDescent="0.2">
      <c r="A23" s="45">
        <f t="shared" si="0"/>
        <v>10</v>
      </c>
      <c r="B23" s="67" t="s">
        <v>260</v>
      </c>
      <c r="C23" s="79" t="s">
        <v>5</v>
      </c>
      <c r="D23" s="64">
        <v>15</v>
      </c>
      <c r="E23" s="13"/>
      <c r="F23" s="13"/>
      <c r="G23" s="2"/>
      <c r="H23" s="2"/>
      <c r="I23" s="2"/>
      <c r="J23" s="2"/>
      <c r="K23" s="2"/>
      <c r="L23" s="2"/>
    </row>
    <row r="24" spans="1:12" ht="91" x14ac:dyDescent="0.2">
      <c r="A24" s="45">
        <f t="shared" si="0"/>
        <v>11</v>
      </c>
      <c r="B24" s="67" t="s">
        <v>336</v>
      </c>
      <c r="C24" s="79" t="s">
        <v>5</v>
      </c>
      <c r="D24" s="64">
        <v>40</v>
      </c>
      <c r="E24" s="13"/>
      <c r="F24" s="13"/>
      <c r="G24" s="2"/>
      <c r="H24" s="2"/>
      <c r="I24" s="2"/>
      <c r="J24" s="2"/>
      <c r="K24" s="2"/>
      <c r="L24" s="2"/>
    </row>
    <row r="25" spans="1:12" ht="53" x14ac:dyDescent="0.2">
      <c r="A25" s="45">
        <f t="shared" si="0"/>
        <v>12</v>
      </c>
      <c r="B25" s="73" t="s">
        <v>337</v>
      </c>
      <c r="C25" s="79" t="s">
        <v>5</v>
      </c>
      <c r="D25" s="64">
        <v>15</v>
      </c>
      <c r="E25" s="13"/>
      <c r="F25" s="13"/>
      <c r="G25" s="2"/>
      <c r="H25" s="2"/>
      <c r="I25" s="2"/>
      <c r="J25" s="2"/>
      <c r="K25" s="2"/>
      <c r="L25" s="2"/>
    </row>
    <row r="26" spans="1:12" ht="66" x14ac:dyDescent="0.2">
      <c r="A26" s="45">
        <f t="shared" si="0"/>
        <v>13</v>
      </c>
      <c r="B26" s="69" t="s">
        <v>338</v>
      </c>
      <c r="C26" s="79" t="s">
        <v>5</v>
      </c>
      <c r="D26" s="64">
        <v>15</v>
      </c>
      <c r="E26" s="13"/>
      <c r="F26" s="13"/>
      <c r="G26" s="2"/>
      <c r="H26" s="2"/>
      <c r="I26" s="2"/>
      <c r="J26" s="2"/>
      <c r="K26" s="2"/>
      <c r="L26" s="2"/>
    </row>
    <row r="27" spans="1:12" ht="66" x14ac:dyDescent="0.2">
      <c r="A27" s="45">
        <f t="shared" si="0"/>
        <v>14</v>
      </c>
      <c r="B27" s="73" t="s">
        <v>339</v>
      </c>
      <c r="C27" s="79" t="s">
        <v>5</v>
      </c>
      <c r="D27" s="64">
        <v>10</v>
      </c>
      <c r="E27" s="13"/>
      <c r="F27" s="13"/>
      <c r="G27" s="2"/>
      <c r="H27" s="2"/>
      <c r="I27" s="2"/>
      <c r="J27" s="2"/>
      <c r="K27" s="2"/>
      <c r="L27" s="2"/>
    </row>
    <row r="28" spans="1:12" ht="66" x14ac:dyDescent="0.2">
      <c r="A28" s="45">
        <f t="shared" si="0"/>
        <v>15</v>
      </c>
      <c r="B28" s="73" t="s">
        <v>340</v>
      </c>
      <c r="C28" s="79" t="s">
        <v>5</v>
      </c>
      <c r="D28" s="64">
        <v>5</v>
      </c>
      <c r="E28" s="13"/>
      <c r="F28" s="13"/>
      <c r="G28" s="2"/>
      <c r="H28" s="2"/>
      <c r="I28" s="2"/>
      <c r="J28" s="2"/>
      <c r="K28" s="2"/>
      <c r="L28" s="2"/>
    </row>
    <row r="29" spans="1:12" ht="66" x14ac:dyDescent="0.2">
      <c r="A29" s="45">
        <f t="shared" si="0"/>
        <v>16</v>
      </c>
      <c r="B29" s="73" t="s">
        <v>341</v>
      </c>
      <c r="C29" s="79" t="s">
        <v>5</v>
      </c>
      <c r="D29" s="64">
        <v>10</v>
      </c>
      <c r="E29" s="13"/>
      <c r="F29" s="13"/>
      <c r="G29" s="2"/>
      <c r="H29" s="2"/>
      <c r="I29" s="2"/>
      <c r="J29" s="2"/>
      <c r="K29" s="2"/>
      <c r="L29" s="2"/>
    </row>
    <row r="30" spans="1:12" ht="91" x14ac:dyDescent="0.2">
      <c r="A30" s="45">
        <f t="shared" si="0"/>
        <v>17</v>
      </c>
      <c r="B30" s="67" t="s">
        <v>136</v>
      </c>
      <c r="C30" s="79" t="s">
        <v>5</v>
      </c>
      <c r="D30" s="64">
        <v>25</v>
      </c>
      <c r="E30" s="13"/>
      <c r="F30" s="13"/>
      <c r="G30" s="2"/>
      <c r="H30" s="2"/>
      <c r="I30" s="2"/>
      <c r="J30" s="2"/>
      <c r="K30" s="2"/>
      <c r="L30" s="2"/>
    </row>
    <row r="31" spans="1:12" ht="78" x14ac:dyDescent="0.2">
      <c r="A31" s="45">
        <f t="shared" si="0"/>
        <v>18</v>
      </c>
      <c r="B31" s="67" t="s">
        <v>240</v>
      </c>
      <c r="C31" s="79" t="s">
        <v>5</v>
      </c>
      <c r="D31" s="64">
        <v>25</v>
      </c>
      <c r="E31" s="13"/>
      <c r="F31" s="13"/>
      <c r="G31" s="2"/>
      <c r="H31" s="2"/>
      <c r="I31" s="2"/>
      <c r="J31" s="2"/>
      <c r="K31" s="2"/>
      <c r="L31" s="2"/>
    </row>
    <row r="32" spans="1:12" ht="91" x14ac:dyDescent="0.2">
      <c r="A32" s="45">
        <f t="shared" si="0"/>
        <v>19</v>
      </c>
      <c r="B32" s="67" t="s">
        <v>239</v>
      </c>
      <c r="C32" s="79" t="s">
        <v>5</v>
      </c>
      <c r="D32" s="64">
        <v>25</v>
      </c>
      <c r="E32" s="13"/>
      <c r="F32" s="13"/>
      <c r="G32" s="2"/>
      <c r="H32" s="2"/>
      <c r="I32" s="2"/>
      <c r="J32" s="2"/>
      <c r="K32" s="2"/>
      <c r="L32" s="2"/>
    </row>
    <row r="33" spans="1:12" ht="91" x14ac:dyDescent="0.2">
      <c r="A33" s="45">
        <f t="shared" si="0"/>
        <v>20</v>
      </c>
      <c r="B33" s="67" t="s">
        <v>137</v>
      </c>
      <c r="C33" s="79" t="s">
        <v>5</v>
      </c>
      <c r="D33" s="64">
        <v>25</v>
      </c>
      <c r="E33" s="13"/>
      <c r="F33" s="13"/>
      <c r="G33" s="2"/>
      <c r="H33" s="2"/>
      <c r="I33" s="2"/>
      <c r="J33" s="2"/>
      <c r="K33" s="2"/>
      <c r="L33" s="2"/>
    </row>
    <row r="34" spans="1:12" ht="32" customHeight="1" x14ac:dyDescent="0.2">
      <c r="A34" s="59" t="s">
        <v>10</v>
      </c>
      <c r="B34" s="59"/>
      <c r="C34" s="59"/>
      <c r="D34" s="59"/>
      <c r="E34" s="59"/>
      <c r="F34" s="59"/>
      <c r="G34" s="59"/>
      <c r="H34" s="59"/>
      <c r="I34" s="59"/>
      <c r="J34" s="2"/>
    </row>
    <row r="37" spans="1:12" ht="14.25" customHeight="1" x14ac:dyDescent="0.2">
      <c r="B37" t="s">
        <v>6</v>
      </c>
    </row>
    <row r="38" spans="1:12" ht="14.25" customHeight="1" x14ac:dyDescent="0.2">
      <c r="B38" t="s">
        <v>7</v>
      </c>
    </row>
    <row r="39" spans="1:12" ht="14.25" customHeight="1" x14ac:dyDescent="0.2">
      <c r="B39" s="1" t="s">
        <v>25</v>
      </c>
    </row>
    <row r="40" spans="1:12" ht="14.25" customHeight="1" x14ac:dyDescent="0.2"/>
    <row r="41" spans="1:12" ht="14.5" customHeight="1" x14ac:dyDescent="0.2">
      <c r="A41" s="20" t="s">
        <v>30</v>
      </c>
      <c r="B41" s="21"/>
      <c r="C41" s="22"/>
      <c r="D41" s="22"/>
      <c r="E41" s="20"/>
      <c r="F41" s="20"/>
      <c r="G41" s="20"/>
      <c r="H41" s="23"/>
      <c r="I41" s="23"/>
    </row>
    <row r="42" spans="1:12" x14ac:dyDescent="0.2">
      <c r="A42" s="20" t="s">
        <v>28</v>
      </c>
      <c r="B42" s="21"/>
      <c r="C42" s="22"/>
      <c r="D42" s="22"/>
      <c r="E42" s="20"/>
      <c r="F42" s="20"/>
      <c r="G42" s="20"/>
      <c r="H42" s="23"/>
      <c r="I42" s="23"/>
    </row>
    <row r="43" spans="1:12" ht="15" customHeight="1" x14ac:dyDescent="0.2"/>
    <row r="44" spans="1:12" ht="14.25" customHeight="1" x14ac:dyDescent="0.2">
      <c r="B44" t="s">
        <v>8</v>
      </c>
    </row>
    <row r="45" spans="1:12" ht="13.5" customHeight="1" x14ac:dyDescent="0.2">
      <c r="J45" t="s">
        <v>9</v>
      </c>
    </row>
  </sheetData>
  <mergeCells count="1">
    <mergeCell ref="A34:I34"/>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Mleko</vt:lpstr>
      <vt:lpstr>Ostalo prehrambeno blago</vt:lpstr>
      <vt:lpstr>Dietna živila</vt:lpstr>
      <vt:lpstr>Žita</vt:lpstr>
      <vt:lpstr>Konzervirano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Lana Ceric</cp:lastModifiedBy>
  <cp:lastPrinted>2018-04-30T13:30:25Z</cp:lastPrinted>
  <dcterms:created xsi:type="dcterms:W3CDTF">2017-03-08T07:30:16Z</dcterms:created>
  <dcterms:modified xsi:type="dcterms:W3CDTF">2018-05-25T10:19:53Z</dcterms:modified>
</cp:coreProperties>
</file>